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269"/>
  </bookViews>
  <sheets>
    <sheet name="Форма 4." sheetId="6" r:id="rId1"/>
    <sheet name="Лист1" sheetId="29" r:id="rId2"/>
  </sheets>
  <externalReferences>
    <externalReference r:id="rId3"/>
  </externalReferences>
  <definedNames>
    <definedName name="_xlnm._FilterDatabase" localSheetId="0" hidden="1">'Форма 4.'!$C$1:$C$443</definedName>
    <definedName name="_xlnm.Print_Area" localSheetId="0">'Форма 4.'!$A$1:$EB$449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J87" i="6" l="1"/>
  <c r="DL87" i="6"/>
  <c r="DM87" i="6"/>
  <c r="DN87" i="6"/>
  <c r="DO87" i="6"/>
  <c r="DP87" i="6"/>
  <c r="DQ87" i="6"/>
  <c r="DR87" i="6"/>
  <c r="DS87" i="6"/>
  <c r="DT87" i="6"/>
  <c r="DU87" i="6"/>
  <c r="DV87" i="6"/>
  <c r="DW87" i="6"/>
  <c r="DX87" i="6"/>
  <c r="DY87" i="6"/>
  <c r="DZ87" i="6"/>
  <c r="EA87" i="6"/>
  <c r="DJ88" i="6"/>
  <c r="DK88" i="6"/>
  <c r="DL88" i="6"/>
  <c r="DM88" i="6"/>
  <c r="DN88" i="6"/>
  <c r="DO88" i="6"/>
  <c r="DP88" i="6"/>
  <c r="DQ88" i="6"/>
  <c r="DR88" i="6"/>
  <c r="DS88" i="6"/>
  <c r="DT88" i="6"/>
  <c r="DU88" i="6"/>
  <c r="DV88" i="6"/>
  <c r="DW88" i="6"/>
  <c r="DX88" i="6"/>
  <c r="DY88" i="6"/>
  <c r="DZ88" i="6"/>
  <c r="EA88" i="6"/>
  <c r="DJ89" i="6"/>
  <c r="DL89" i="6"/>
  <c r="DM89" i="6"/>
  <c r="DN89" i="6"/>
  <c r="DO89" i="6"/>
  <c r="DP89" i="6"/>
  <c r="DQ89" i="6"/>
  <c r="DR89" i="6"/>
  <c r="DS89" i="6"/>
  <c r="DT89" i="6"/>
  <c r="DU89" i="6"/>
  <c r="DV89" i="6"/>
  <c r="DW89" i="6"/>
  <c r="DX89" i="6"/>
  <c r="DY89" i="6"/>
  <c r="DZ89" i="6"/>
  <c r="EA89" i="6"/>
  <c r="DJ90" i="6"/>
  <c r="DK90" i="6"/>
  <c r="DL90" i="6"/>
  <c r="DM90" i="6"/>
  <c r="DN90" i="6"/>
  <c r="DO90" i="6"/>
  <c r="DP90" i="6"/>
  <c r="DQ90" i="6"/>
  <c r="DR90" i="6"/>
  <c r="DS90" i="6"/>
  <c r="DT90" i="6"/>
  <c r="DU90" i="6"/>
  <c r="DV90" i="6"/>
  <c r="DW90" i="6"/>
  <c r="DX90" i="6"/>
  <c r="DY90" i="6"/>
  <c r="DZ90" i="6"/>
  <c r="EA90" i="6"/>
  <c r="Y90" i="6"/>
  <c r="Y89" i="6"/>
  <c r="DK89" i="6" s="1"/>
  <c r="Y88" i="6"/>
  <c r="Y87" i="6"/>
  <c r="DK87" i="6" s="1"/>
  <c r="E88" i="6"/>
  <c r="E89" i="6"/>
  <c r="E90" i="6"/>
  <c r="E87" i="6"/>
  <c r="AH43" i="6"/>
  <c r="DJ333" i="6"/>
  <c r="DL333" i="6"/>
  <c r="DM333" i="6"/>
  <c r="DN333" i="6"/>
  <c r="DO333" i="6"/>
  <c r="DP333" i="6"/>
  <c r="DQ333" i="6"/>
  <c r="DR333" i="6"/>
  <c r="DS333" i="6"/>
  <c r="DT333" i="6"/>
  <c r="DU333" i="6"/>
  <c r="DV333" i="6"/>
  <c r="DW333" i="6"/>
  <c r="DX333" i="6"/>
  <c r="DY333" i="6"/>
  <c r="DZ333" i="6"/>
  <c r="EA333" i="6"/>
  <c r="DJ334" i="6"/>
  <c r="DL334" i="6"/>
  <c r="DM334" i="6"/>
  <c r="DN334" i="6"/>
  <c r="DO334" i="6"/>
  <c r="DP334" i="6"/>
  <c r="DQ334" i="6"/>
  <c r="DR334" i="6"/>
  <c r="DS334" i="6"/>
  <c r="DT334" i="6"/>
  <c r="DU334" i="6"/>
  <c r="DV334" i="6"/>
  <c r="DW334" i="6"/>
  <c r="DX334" i="6"/>
  <c r="DY334" i="6"/>
  <c r="DZ334" i="6"/>
  <c r="EA334" i="6"/>
  <c r="DJ335" i="6"/>
  <c r="DL335" i="6"/>
  <c r="DM335" i="6"/>
  <c r="DN335" i="6"/>
  <c r="DO335" i="6"/>
  <c r="DP335" i="6"/>
  <c r="DQ335" i="6"/>
  <c r="DR335" i="6"/>
  <c r="DS335" i="6"/>
  <c r="DT335" i="6"/>
  <c r="DU335" i="6"/>
  <c r="DV335" i="6"/>
  <c r="DW335" i="6"/>
  <c r="DX335" i="6"/>
  <c r="DY335" i="6"/>
  <c r="DZ335" i="6"/>
  <c r="EA335" i="6"/>
  <c r="Y333" i="6"/>
  <c r="DK333" i="6" s="1"/>
  <c r="Y334" i="6"/>
  <c r="DK334" i="6" s="1"/>
  <c r="Y335" i="6"/>
  <c r="DK335" i="6" s="1"/>
  <c r="DJ298" i="6"/>
  <c r="DK298" i="6"/>
  <c r="DL298" i="6"/>
  <c r="DM298" i="6"/>
  <c r="DN298" i="6"/>
  <c r="DO298" i="6"/>
  <c r="DP298" i="6"/>
  <c r="DQ298" i="6"/>
  <c r="DR298" i="6"/>
  <c r="DS298" i="6"/>
  <c r="DT298" i="6"/>
  <c r="DU298" i="6"/>
  <c r="DV298" i="6"/>
  <c r="DW298" i="6"/>
  <c r="DX298" i="6"/>
  <c r="DY298" i="6"/>
  <c r="DZ298" i="6"/>
  <c r="EA298" i="6"/>
  <c r="DL250" i="6"/>
  <c r="DM250" i="6"/>
  <c r="DN250" i="6"/>
  <c r="DO250" i="6"/>
  <c r="DP250" i="6"/>
  <c r="DQ250" i="6"/>
  <c r="DR250" i="6"/>
  <c r="DS250" i="6"/>
  <c r="DT250" i="6"/>
  <c r="DU250" i="6"/>
  <c r="DV250" i="6"/>
  <c r="DW250" i="6"/>
  <c r="DX250" i="6"/>
  <c r="DY250" i="6"/>
  <c r="DZ250" i="6"/>
  <c r="EA250" i="6"/>
  <c r="Y250" i="6"/>
  <c r="DK250" i="6" s="1"/>
  <c r="DJ85" i="6"/>
  <c r="DL85" i="6"/>
  <c r="DM85" i="6"/>
  <c r="DN85" i="6"/>
  <c r="DO85" i="6"/>
  <c r="DP85" i="6"/>
  <c r="DQ85" i="6"/>
  <c r="DR85" i="6"/>
  <c r="DS85" i="6"/>
  <c r="DT85" i="6"/>
  <c r="DU85" i="6"/>
  <c r="DV85" i="6"/>
  <c r="DW85" i="6"/>
  <c r="DX85" i="6"/>
  <c r="DY85" i="6"/>
  <c r="DZ85" i="6"/>
  <c r="EA85" i="6"/>
  <c r="Y85" i="6"/>
  <c r="DK85" i="6" s="1"/>
  <c r="DS404" i="6" l="1"/>
  <c r="EA392" i="6"/>
  <c r="AH297" i="6"/>
  <c r="AH296" i="6" s="1"/>
  <c r="AH393" i="6" l="1"/>
  <c r="AH385" i="6" s="1"/>
  <c r="AH22" i="6" s="1"/>
  <c r="Y393" i="6"/>
  <c r="E37" i="6"/>
  <c r="DB37" i="6" s="1"/>
  <c r="E36" i="6"/>
  <c r="CJ36" i="6" s="1"/>
  <c r="E35" i="6"/>
  <c r="BR35" i="6" s="1"/>
  <c r="E34" i="6"/>
  <c r="AQ34" i="6" s="1"/>
  <c r="D37" i="6"/>
  <c r="CS37" i="6" s="1"/>
  <c r="D36" i="6"/>
  <c r="CA36" i="6" s="1"/>
  <c r="D35" i="6"/>
  <c r="BI35" i="6" s="1"/>
  <c r="D34" i="6"/>
  <c r="AZ34" i="6" l="1"/>
  <c r="DB31" i="6"/>
  <c r="CS31" i="6"/>
  <c r="CJ30" i="6"/>
  <c r="CA30" i="6"/>
  <c r="BR29" i="6"/>
  <c r="BI29" i="6"/>
  <c r="AZ28" i="6"/>
  <c r="AQ28" i="6"/>
  <c r="E331" i="6" l="1"/>
  <c r="AH320" i="6" l="1"/>
  <c r="AH21" i="6" s="1"/>
  <c r="Q32" i="6" l="1"/>
  <c r="P26" i="6"/>
  <c r="AK239" i="6" l="1"/>
  <c r="AK320" i="6"/>
  <c r="E32" i="6" l="1"/>
  <c r="E26" i="6"/>
  <c r="E332" i="6" l="1"/>
  <c r="E336" i="6"/>
  <c r="E337" i="6"/>
  <c r="E338" i="6"/>
  <c r="E339" i="6"/>
  <c r="E340" i="6"/>
  <c r="E341" i="6"/>
  <c r="D299" i="6"/>
  <c r="DV297" i="6" l="1"/>
  <c r="DW297" i="6"/>
  <c r="DZ297" i="6"/>
  <c r="EA297" i="6"/>
  <c r="DJ297" i="6"/>
  <c r="DK297" i="6"/>
  <c r="DM297" i="6"/>
  <c r="DN297" i="6"/>
  <c r="DO297" i="6"/>
  <c r="DP297" i="6"/>
  <c r="DQ297" i="6"/>
  <c r="DR297" i="6"/>
  <c r="DS297" i="6"/>
  <c r="DT297" i="6"/>
  <c r="DU297" i="6"/>
  <c r="DX297" i="6"/>
  <c r="DY297" i="6"/>
  <c r="DJ296" i="6"/>
  <c r="Z296" i="6"/>
  <c r="AA296" i="6"/>
  <c r="AB296" i="6"/>
  <c r="AC296" i="6"/>
  <c r="AD296" i="6"/>
  <c r="AE296" i="6"/>
  <c r="AF296" i="6"/>
  <c r="AG296" i="6"/>
  <c r="AI296" i="6"/>
  <c r="AJ296" i="6"/>
  <c r="AK296" i="6"/>
  <c r="AL296" i="6"/>
  <c r="AM296" i="6"/>
  <c r="AN296" i="6"/>
  <c r="AO296" i="6"/>
  <c r="AP296" i="6"/>
  <c r="AR296" i="6"/>
  <c r="AS296" i="6"/>
  <c r="AT296" i="6"/>
  <c r="AU296" i="6"/>
  <c r="AV296" i="6"/>
  <c r="AW296" i="6"/>
  <c r="AX296" i="6"/>
  <c r="AY296" i="6"/>
  <c r="BA296" i="6"/>
  <c r="BB296" i="6"/>
  <c r="BC296" i="6"/>
  <c r="BD296" i="6"/>
  <c r="BE296" i="6"/>
  <c r="BF296" i="6"/>
  <c r="BG296" i="6"/>
  <c r="BH296" i="6"/>
  <c r="BK296" i="6"/>
  <c r="BL296" i="6"/>
  <c r="BM296" i="6"/>
  <c r="BN296" i="6"/>
  <c r="BO296" i="6"/>
  <c r="BP296" i="6"/>
  <c r="BQ296" i="6"/>
  <c r="BS296" i="6"/>
  <c r="BT296" i="6"/>
  <c r="BU296" i="6"/>
  <c r="BV296" i="6"/>
  <c r="BW296" i="6"/>
  <c r="BX296" i="6"/>
  <c r="BY296" i="6"/>
  <c r="BZ296" i="6"/>
  <c r="CB296" i="6"/>
  <c r="CC296" i="6"/>
  <c r="CD296" i="6"/>
  <c r="CE296" i="6"/>
  <c r="CF296" i="6"/>
  <c r="CG296" i="6"/>
  <c r="CH296" i="6"/>
  <c r="CI296" i="6"/>
  <c r="CK296" i="6"/>
  <c r="CL296" i="6"/>
  <c r="CM296" i="6"/>
  <c r="CN296" i="6"/>
  <c r="CO296" i="6"/>
  <c r="CP296" i="6"/>
  <c r="CQ296" i="6"/>
  <c r="CR296" i="6"/>
  <c r="CT296" i="6"/>
  <c r="CU296" i="6"/>
  <c r="CV296" i="6"/>
  <c r="CW296" i="6"/>
  <c r="CX296" i="6"/>
  <c r="CY296" i="6"/>
  <c r="CZ296" i="6"/>
  <c r="DA296" i="6"/>
  <c r="DC296" i="6"/>
  <c r="DD296" i="6"/>
  <c r="DE296" i="6"/>
  <c r="DF296" i="6"/>
  <c r="DG296" i="6"/>
  <c r="DH296" i="6"/>
  <c r="DI296" i="6"/>
  <c r="X296" i="6"/>
  <c r="D296" i="6"/>
  <c r="EA400" i="6" l="1"/>
  <c r="DZ400" i="6"/>
  <c r="DY400" i="6"/>
  <c r="DX400" i="6"/>
  <c r="DW400" i="6"/>
  <c r="DV400" i="6"/>
  <c r="DU400" i="6"/>
  <c r="DT400" i="6"/>
  <c r="DS400" i="6"/>
  <c r="DR400" i="6"/>
  <c r="DQ400" i="6"/>
  <c r="DP400" i="6"/>
  <c r="DO400" i="6"/>
  <c r="DN400" i="6"/>
  <c r="DM400" i="6"/>
  <c r="DL400" i="6"/>
  <c r="DJ400" i="6"/>
  <c r="Y400" i="6"/>
  <c r="DK400" i="6" s="1"/>
  <c r="EA399" i="6"/>
  <c r="DZ399" i="6"/>
  <c r="DY399" i="6"/>
  <c r="DX399" i="6"/>
  <c r="DW399" i="6"/>
  <c r="DV399" i="6"/>
  <c r="DU399" i="6"/>
  <c r="DT399" i="6"/>
  <c r="DS399" i="6"/>
  <c r="DR399" i="6"/>
  <c r="DQ399" i="6"/>
  <c r="DP399" i="6"/>
  <c r="DO399" i="6"/>
  <c r="DN399" i="6"/>
  <c r="DM399" i="6"/>
  <c r="DL399" i="6"/>
  <c r="DJ399" i="6"/>
  <c r="Y399" i="6"/>
  <c r="DK399" i="6" s="1"/>
  <c r="EA402" i="6"/>
  <c r="DZ402" i="6"/>
  <c r="DY402" i="6"/>
  <c r="DX402" i="6"/>
  <c r="DW402" i="6"/>
  <c r="DV402" i="6"/>
  <c r="DU402" i="6"/>
  <c r="DT402" i="6"/>
  <c r="DS402" i="6"/>
  <c r="DR402" i="6"/>
  <c r="DQ402" i="6"/>
  <c r="DP402" i="6"/>
  <c r="DO402" i="6"/>
  <c r="DN402" i="6"/>
  <c r="DM402" i="6"/>
  <c r="DL402" i="6"/>
  <c r="DJ402" i="6"/>
  <c r="Y402" i="6"/>
  <c r="DK402" i="6" s="1"/>
  <c r="EA401" i="6"/>
  <c r="DZ401" i="6"/>
  <c r="DY401" i="6"/>
  <c r="DX401" i="6"/>
  <c r="DW401" i="6"/>
  <c r="DV401" i="6"/>
  <c r="DU401" i="6"/>
  <c r="DT401" i="6"/>
  <c r="DS401" i="6"/>
  <c r="DR401" i="6"/>
  <c r="DQ401" i="6"/>
  <c r="DP401" i="6"/>
  <c r="DO401" i="6"/>
  <c r="DN401" i="6"/>
  <c r="DM401" i="6"/>
  <c r="DL401" i="6"/>
  <c r="DJ401" i="6"/>
  <c r="Y401" i="6"/>
  <c r="DK401" i="6" s="1"/>
  <c r="EA403" i="6"/>
  <c r="DZ403" i="6"/>
  <c r="DY403" i="6"/>
  <c r="DX403" i="6"/>
  <c r="DW403" i="6"/>
  <c r="DV403" i="6"/>
  <c r="DU403" i="6"/>
  <c r="DT403" i="6"/>
  <c r="DS403" i="6"/>
  <c r="DR403" i="6"/>
  <c r="DQ403" i="6"/>
  <c r="DP403" i="6"/>
  <c r="DO403" i="6"/>
  <c r="DN403" i="6"/>
  <c r="DM403" i="6"/>
  <c r="DL403" i="6"/>
  <c r="DJ403" i="6"/>
  <c r="Y403" i="6"/>
  <c r="DK403" i="6" s="1"/>
  <c r="EA404" i="6"/>
  <c r="DZ404" i="6"/>
  <c r="DY404" i="6"/>
  <c r="DX404" i="6"/>
  <c r="DW404" i="6"/>
  <c r="DV404" i="6"/>
  <c r="DU404" i="6"/>
  <c r="DT404" i="6"/>
  <c r="DR404" i="6"/>
  <c r="DQ404" i="6"/>
  <c r="DP404" i="6"/>
  <c r="DO404" i="6"/>
  <c r="DN404" i="6"/>
  <c r="DM404" i="6"/>
  <c r="DL404" i="6"/>
  <c r="DJ404" i="6"/>
  <c r="Y404" i="6"/>
  <c r="DK404" i="6" s="1"/>
  <c r="EA332" i="6"/>
  <c r="DZ332" i="6"/>
  <c r="DY332" i="6"/>
  <c r="DX332" i="6"/>
  <c r="DW332" i="6"/>
  <c r="DV332" i="6"/>
  <c r="DU332" i="6"/>
  <c r="DT332" i="6"/>
  <c r="DS332" i="6"/>
  <c r="DR332" i="6"/>
  <c r="DQ332" i="6"/>
  <c r="DP332" i="6"/>
  <c r="DO332" i="6"/>
  <c r="DN332" i="6"/>
  <c r="DM332" i="6"/>
  <c r="DL332" i="6"/>
  <c r="DJ332" i="6"/>
  <c r="Y332" i="6"/>
  <c r="DK332" i="6" s="1"/>
  <c r="EA331" i="6"/>
  <c r="DZ331" i="6"/>
  <c r="DY331" i="6"/>
  <c r="DX331" i="6"/>
  <c r="DW331" i="6"/>
  <c r="DV331" i="6"/>
  <c r="DU331" i="6"/>
  <c r="DT331" i="6"/>
  <c r="DS331" i="6"/>
  <c r="DR331" i="6"/>
  <c r="DQ331" i="6"/>
  <c r="DP331" i="6"/>
  <c r="DO331" i="6"/>
  <c r="DN331" i="6"/>
  <c r="DM331" i="6"/>
  <c r="DL331" i="6"/>
  <c r="DJ331" i="6"/>
  <c r="Y331" i="6"/>
  <c r="DK331" i="6" s="1"/>
  <c r="EA338" i="6"/>
  <c r="DZ338" i="6"/>
  <c r="DY338" i="6"/>
  <c r="DX338" i="6"/>
  <c r="DW338" i="6"/>
  <c r="DV338" i="6"/>
  <c r="DU338" i="6"/>
  <c r="DT338" i="6"/>
  <c r="DS338" i="6"/>
  <c r="DR338" i="6"/>
  <c r="DQ338" i="6"/>
  <c r="DP338" i="6"/>
  <c r="DO338" i="6"/>
  <c r="DN338" i="6"/>
  <c r="DM338" i="6"/>
  <c r="DL338" i="6"/>
  <c r="DJ338" i="6"/>
  <c r="Y338" i="6"/>
  <c r="DK338" i="6" s="1"/>
  <c r="EA337" i="6"/>
  <c r="DZ337" i="6"/>
  <c r="DY337" i="6"/>
  <c r="DX337" i="6"/>
  <c r="DW337" i="6"/>
  <c r="DV337" i="6"/>
  <c r="DU337" i="6"/>
  <c r="DT337" i="6"/>
  <c r="DS337" i="6"/>
  <c r="DR337" i="6"/>
  <c r="DQ337" i="6"/>
  <c r="DP337" i="6"/>
  <c r="DO337" i="6"/>
  <c r="DN337" i="6"/>
  <c r="DM337" i="6"/>
  <c r="DL337" i="6"/>
  <c r="DJ337" i="6"/>
  <c r="Y337" i="6"/>
  <c r="DK337" i="6" s="1"/>
  <c r="EA336" i="6"/>
  <c r="DZ336" i="6"/>
  <c r="DY336" i="6"/>
  <c r="DX336" i="6"/>
  <c r="DW336" i="6"/>
  <c r="DV336" i="6"/>
  <c r="DU336" i="6"/>
  <c r="DT336" i="6"/>
  <c r="DS336" i="6"/>
  <c r="DR336" i="6"/>
  <c r="DQ336" i="6"/>
  <c r="DP336" i="6"/>
  <c r="DO336" i="6"/>
  <c r="DN336" i="6"/>
  <c r="DM336" i="6"/>
  <c r="DL336" i="6"/>
  <c r="DJ336" i="6"/>
  <c r="Y336" i="6"/>
  <c r="DK336" i="6" s="1"/>
  <c r="EA340" i="6"/>
  <c r="DZ340" i="6"/>
  <c r="DY340" i="6"/>
  <c r="DX340" i="6"/>
  <c r="DW340" i="6"/>
  <c r="DV340" i="6"/>
  <c r="DU340" i="6"/>
  <c r="DT340" i="6"/>
  <c r="DS340" i="6"/>
  <c r="DR340" i="6"/>
  <c r="DQ340" i="6"/>
  <c r="DP340" i="6"/>
  <c r="DO340" i="6"/>
  <c r="DN340" i="6"/>
  <c r="DM340" i="6"/>
  <c r="DL340" i="6"/>
  <c r="DJ340" i="6"/>
  <c r="Y340" i="6"/>
  <c r="DK340" i="6" s="1"/>
  <c r="EA339" i="6"/>
  <c r="DZ339" i="6"/>
  <c r="DY339" i="6"/>
  <c r="DX339" i="6"/>
  <c r="DW339" i="6"/>
  <c r="DV339" i="6"/>
  <c r="DU339" i="6"/>
  <c r="DT339" i="6"/>
  <c r="DS339" i="6"/>
  <c r="DR339" i="6"/>
  <c r="DQ339" i="6"/>
  <c r="DP339" i="6"/>
  <c r="DO339" i="6"/>
  <c r="DN339" i="6"/>
  <c r="DM339" i="6"/>
  <c r="DL339" i="6"/>
  <c r="DJ339" i="6"/>
  <c r="Y339" i="6"/>
  <c r="DK339" i="6" s="1"/>
  <c r="EA341" i="6"/>
  <c r="DZ341" i="6"/>
  <c r="DY341" i="6"/>
  <c r="DX341" i="6"/>
  <c r="DW341" i="6"/>
  <c r="DV341" i="6"/>
  <c r="DU341" i="6"/>
  <c r="DT341" i="6"/>
  <c r="DS341" i="6"/>
  <c r="DR341" i="6"/>
  <c r="DQ341" i="6"/>
  <c r="DP341" i="6"/>
  <c r="DO341" i="6"/>
  <c r="DN341" i="6"/>
  <c r="DM341" i="6"/>
  <c r="DL341" i="6"/>
  <c r="DJ341" i="6"/>
  <c r="Y341" i="6"/>
  <c r="DK341" i="6" s="1"/>
  <c r="EA253" i="6"/>
  <c r="DZ253" i="6"/>
  <c r="DY253" i="6"/>
  <c r="DX253" i="6"/>
  <c r="DW253" i="6"/>
  <c r="DV253" i="6"/>
  <c r="DU253" i="6"/>
  <c r="DT253" i="6"/>
  <c r="DS253" i="6"/>
  <c r="DR253" i="6"/>
  <c r="DQ253" i="6"/>
  <c r="DP253" i="6"/>
  <c r="DO253" i="6"/>
  <c r="DN253" i="6"/>
  <c r="DM253" i="6"/>
  <c r="DL253" i="6"/>
  <c r="DJ253" i="6"/>
  <c r="Y253" i="6"/>
  <c r="DK253" i="6" s="1"/>
  <c r="EA252" i="6"/>
  <c r="DZ252" i="6"/>
  <c r="DY252" i="6"/>
  <c r="DX252" i="6"/>
  <c r="DW252" i="6"/>
  <c r="DV252" i="6"/>
  <c r="DU252" i="6"/>
  <c r="DT252" i="6"/>
  <c r="DS252" i="6"/>
  <c r="DR252" i="6"/>
  <c r="DQ252" i="6"/>
  <c r="DP252" i="6"/>
  <c r="DO252" i="6"/>
  <c r="DN252" i="6"/>
  <c r="DM252" i="6"/>
  <c r="DL252" i="6"/>
  <c r="DJ252" i="6"/>
  <c r="Y252" i="6"/>
  <c r="DK252" i="6" s="1"/>
  <c r="EA251" i="6"/>
  <c r="DZ251" i="6"/>
  <c r="DY251" i="6"/>
  <c r="DX251" i="6"/>
  <c r="DW251" i="6"/>
  <c r="DV251" i="6"/>
  <c r="DU251" i="6"/>
  <c r="DT251" i="6"/>
  <c r="DS251" i="6"/>
  <c r="DR251" i="6"/>
  <c r="DQ251" i="6"/>
  <c r="DP251" i="6"/>
  <c r="DO251" i="6"/>
  <c r="DN251" i="6"/>
  <c r="DM251" i="6"/>
  <c r="DL251" i="6"/>
  <c r="DJ251" i="6"/>
  <c r="Y251" i="6"/>
  <c r="DK251" i="6" s="1"/>
  <c r="EA255" i="6"/>
  <c r="DZ255" i="6"/>
  <c r="DY255" i="6"/>
  <c r="DX255" i="6"/>
  <c r="DW255" i="6"/>
  <c r="DV255" i="6"/>
  <c r="DU255" i="6"/>
  <c r="DT255" i="6"/>
  <c r="DS255" i="6"/>
  <c r="DR255" i="6"/>
  <c r="DQ255" i="6"/>
  <c r="DP255" i="6"/>
  <c r="DO255" i="6"/>
  <c r="DN255" i="6"/>
  <c r="DM255" i="6"/>
  <c r="DL255" i="6"/>
  <c r="DJ255" i="6"/>
  <c r="Y255" i="6"/>
  <c r="DK255" i="6" s="1"/>
  <c r="EA254" i="6"/>
  <c r="DZ254" i="6"/>
  <c r="DY254" i="6"/>
  <c r="DX254" i="6"/>
  <c r="DW254" i="6"/>
  <c r="DV254" i="6"/>
  <c r="DU254" i="6"/>
  <c r="DT254" i="6"/>
  <c r="DS254" i="6"/>
  <c r="DR254" i="6"/>
  <c r="DQ254" i="6"/>
  <c r="DP254" i="6"/>
  <c r="DO254" i="6"/>
  <c r="DN254" i="6"/>
  <c r="DM254" i="6"/>
  <c r="DL254" i="6"/>
  <c r="DJ254" i="6"/>
  <c r="Y254" i="6"/>
  <c r="DK254" i="6" s="1"/>
  <c r="EA257" i="6"/>
  <c r="DZ257" i="6"/>
  <c r="DY257" i="6"/>
  <c r="DX257" i="6"/>
  <c r="DW257" i="6"/>
  <c r="DV257" i="6"/>
  <c r="DU257" i="6"/>
  <c r="DT257" i="6"/>
  <c r="DS257" i="6"/>
  <c r="DR257" i="6"/>
  <c r="DQ257" i="6"/>
  <c r="DP257" i="6"/>
  <c r="DO257" i="6"/>
  <c r="DN257" i="6"/>
  <c r="DM257" i="6"/>
  <c r="DL257" i="6"/>
  <c r="DJ257" i="6"/>
  <c r="Y257" i="6"/>
  <c r="DK257" i="6" s="1"/>
  <c r="AI239" i="6"/>
  <c r="AI238" i="6" s="1"/>
  <c r="AJ239" i="6"/>
  <c r="AJ238" i="6" s="1"/>
  <c r="AK238" i="6"/>
  <c r="AL239" i="6"/>
  <c r="AL238" i="6" s="1"/>
  <c r="AM239" i="6"/>
  <c r="AM238" i="6" s="1"/>
  <c r="AN239" i="6"/>
  <c r="AN238" i="6" s="1"/>
  <c r="AH239" i="6"/>
  <c r="AH238" i="6" s="1"/>
  <c r="EA256" i="6"/>
  <c r="DZ256" i="6"/>
  <c r="DY256" i="6"/>
  <c r="DX256" i="6"/>
  <c r="DW256" i="6"/>
  <c r="DV256" i="6"/>
  <c r="DU256" i="6"/>
  <c r="DT256" i="6"/>
  <c r="DS256" i="6"/>
  <c r="DR256" i="6"/>
  <c r="DQ256" i="6"/>
  <c r="DP256" i="6"/>
  <c r="DO256" i="6"/>
  <c r="DN256" i="6"/>
  <c r="DM256" i="6"/>
  <c r="DL256" i="6"/>
  <c r="DJ256" i="6"/>
  <c r="Y256" i="6"/>
  <c r="DK256" i="6" s="1"/>
  <c r="DI236" i="6"/>
  <c r="DH236" i="6"/>
  <c r="DG236" i="6"/>
  <c r="DF236" i="6"/>
  <c r="DE236" i="6"/>
  <c r="DD236" i="6"/>
  <c r="DC236" i="6"/>
  <c r="DB236" i="6"/>
  <c r="DA236" i="6"/>
  <c r="CZ236" i="6"/>
  <c r="CY236" i="6"/>
  <c r="CX236" i="6"/>
  <c r="CW236" i="6"/>
  <c r="CV236" i="6"/>
  <c r="CU236" i="6"/>
  <c r="CT236" i="6"/>
  <c r="CS236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BV236" i="6"/>
  <c r="BU236" i="6"/>
  <c r="BT236" i="6"/>
  <c r="BS236" i="6"/>
  <c r="BR236" i="6"/>
  <c r="BQ236" i="6"/>
  <c r="BP236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X236" i="6"/>
  <c r="W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D236" i="6"/>
  <c r="Y237" i="6"/>
  <c r="Y236" i="6" s="1"/>
  <c r="DJ237" i="6"/>
  <c r="DJ236" i="6" s="1"/>
  <c r="DL237" i="6"/>
  <c r="DL236" i="6" s="1"/>
  <c r="DM237" i="6"/>
  <c r="DM236" i="6" s="1"/>
  <c r="DN237" i="6"/>
  <c r="DN236" i="6" s="1"/>
  <c r="DO237" i="6"/>
  <c r="DO236" i="6" s="1"/>
  <c r="DP237" i="6"/>
  <c r="DP236" i="6" s="1"/>
  <c r="DQ237" i="6"/>
  <c r="DQ236" i="6" s="1"/>
  <c r="DR237" i="6"/>
  <c r="DR236" i="6" s="1"/>
  <c r="DS237" i="6"/>
  <c r="DS236" i="6" s="1"/>
  <c r="DT237" i="6"/>
  <c r="DT236" i="6" s="1"/>
  <c r="DU237" i="6"/>
  <c r="DU236" i="6" s="1"/>
  <c r="DV237" i="6"/>
  <c r="DV236" i="6" s="1"/>
  <c r="DW237" i="6"/>
  <c r="DW236" i="6" s="1"/>
  <c r="DX237" i="6"/>
  <c r="DX236" i="6" s="1"/>
  <c r="DY237" i="6"/>
  <c r="DY236" i="6" s="1"/>
  <c r="DZ237" i="6"/>
  <c r="DZ236" i="6" s="1"/>
  <c r="EA237" i="6"/>
  <c r="EA236" i="6" s="1"/>
  <c r="EA102" i="6"/>
  <c r="DZ102" i="6"/>
  <c r="DY102" i="6"/>
  <c r="DX102" i="6"/>
  <c r="DW102" i="6"/>
  <c r="DV102" i="6"/>
  <c r="DU102" i="6"/>
  <c r="DT102" i="6"/>
  <c r="DS102" i="6"/>
  <c r="DR102" i="6"/>
  <c r="DQ102" i="6"/>
  <c r="DP102" i="6"/>
  <c r="DO102" i="6"/>
  <c r="DN102" i="6"/>
  <c r="DM102" i="6"/>
  <c r="DL102" i="6"/>
  <c r="DJ102" i="6"/>
  <c r="Y102" i="6"/>
  <c r="DK102" i="6" s="1"/>
  <c r="EA101" i="6"/>
  <c r="DZ101" i="6"/>
  <c r="DY101" i="6"/>
  <c r="DX101" i="6"/>
  <c r="DW101" i="6"/>
  <c r="DV101" i="6"/>
  <c r="DU101" i="6"/>
  <c r="DT101" i="6"/>
  <c r="DS101" i="6"/>
  <c r="DR101" i="6"/>
  <c r="DQ101" i="6"/>
  <c r="DP101" i="6"/>
  <c r="DO101" i="6"/>
  <c r="DN101" i="6"/>
  <c r="DM101" i="6"/>
  <c r="DL101" i="6"/>
  <c r="DJ101" i="6"/>
  <c r="Y101" i="6"/>
  <c r="DK101" i="6" s="1"/>
  <c r="EA100" i="6"/>
  <c r="DZ100" i="6"/>
  <c r="DY100" i="6"/>
  <c r="DX100" i="6"/>
  <c r="DW100" i="6"/>
  <c r="DV100" i="6"/>
  <c r="DU100" i="6"/>
  <c r="DT100" i="6"/>
  <c r="DS100" i="6"/>
  <c r="DR100" i="6"/>
  <c r="DQ100" i="6"/>
  <c r="DP100" i="6"/>
  <c r="DO100" i="6"/>
  <c r="DN100" i="6"/>
  <c r="DM100" i="6"/>
  <c r="DL100" i="6"/>
  <c r="DJ100" i="6"/>
  <c r="Y100" i="6"/>
  <c r="DK100" i="6" s="1"/>
  <c r="EA99" i="6"/>
  <c r="DZ99" i="6"/>
  <c r="DY99" i="6"/>
  <c r="DX99" i="6"/>
  <c r="DW99" i="6"/>
  <c r="DV99" i="6"/>
  <c r="DU99" i="6"/>
  <c r="DT99" i="6"/>
  <c r="DS99" i="6"/>
  <c r="DR99" i="6"/>
  <c r="DQ99" i="6"/>
  <c r="DP99" i="6"/>
  <c r="DO99" i="6"/>
  <c r="DN99" i="6"/>
  <c r="DM99" i="6"/>
  <c r="DL99" i="6"/>
  <c r="DJ99" i="6"/>
  <c r="Y99" i="6"/>
  <c r="DK99" i="6" s="1"/>
  <c r="EA98" i="6"/>
  <c r="DZ98" i="6"/>
  <c r="DY98" i="6"/>
  <c r="DX98" i="6"/>
  <c r="DW98" i="6"/>
  <c r="DV98" i="6"/>
  <c r="DU98" i="6"/>
  <c r="DT98" i="6"/>
  <c r="DS98" i="6"/>
  <c r="DR98" i="6"/>
  <c r="DQ98" i="6"/>
  <c r="DP98" i="6"/>
  <c r="DO98" i="6"/>
  <c r="DN98" i="6"/>
  <c r="DM98" i="6"/>
  <c r="DL98" i="6"/>
  <c r="DJ98" i="6"/>
  <c r="Y98" i="6"/>
  <c r="DK98" i="6" s="1"/>
  <c r="EA97" i="6"/>
  <c r="DZ97" i="6"/>
  <c r="DY97" i="6"/>
  <c r="DX97" i="6"/>
  <c r="DW97" i="6"/>
  <c r="DV97" i="6"/>
  <c r="DU97" i="6"/>
  <c r="DT97" i="6"/>
  <c r="DS97" i="6"/>
  <c r="DR97" i="6"/>
  <c r="DQ97" i="6"/>
  <c r="DP97" i="6"/>
  <c r="DO97" i="6"/>
  <c r="DN97" i="6"/>
  <c r="DM97" i="6"/>
  <c r="DL97" i="6"/>
  <c r="DJ97" i="6"/>
  <c r="Y97" i="6"/>
  <c r="DK97" i="6" s="1"/>
  <c r="EA96" i="6"/>
  <c r="DZ96" i="6"/>
  <c r="DY96" i="6"/>
  <c r="DX96" i="6"/>
  <c r="DW96" i="6"/>
  <c r="DV96" i="6"/>
  <c r="DU96" i="6"/>
  <c r="DT96" i="6"/>
  <c r="DS96" i="6"/>
  <c r="DR96" i="6"/>
  <c r="DQ96" i="6"/>
  <c r="DP96" i="6"/>
  <c r="DO96" i="6"/>
  <c r="DN96" i="6"/>
  <c r="DM96" i="6"/>
  <c r="DL96" i="6"/>
  <c r="DJ96" i="6"/>
  <c r="Y96" i="6"/>
  <c r="DK96" i="6" s="1"/>
  <c r="EA95" i="6"/>
  <c r="DZ95" i="6"/>
  <c r="DY95" i="6"/>
  <c r="DX95" i="6"/>
  <c r="DW95" i="6"/>
  <c r="DV95" i="6"/>
  <c r="DU95" i="6"/>
  <c r="DT95" i="6"/>
  <c r="DS95" i="6"/>
  <c r="DR95" i="6"/>
  <c r="DQ95" i="6"/>
  <c r="DP95" i="6"/>
  <c r="DO95" i="6"/>
  <c r="DN95" i="6"/>
  <c r="DM95" i="6"/>
  <c r="DL95" i="6"/>
  <c r="DJ95" i="6"/>
  <c r="Y95" i="6"/>
  <c r="DK95" i="6" s="1"/>
  <c r="EA94" i="6"/>
  <c r="DZ94" i="6"/>
  <c r="DY94" i="6"/>
  <c r="DX94" i="6"/>
  <c r="DW94" i="6"/>
  <c r="DV94" i="6"/>
  <c r="DU94" i="6"/>
  <c r="DT94" i="6"/>
  <c r="DS94" i="6"/>
  <c r="DR94" i="6"/>
  <c r="DQ94" i="6"/>
  <c r="DP94" i="6"/>
  <c r="DO94" i="6"/>
  <c r="DN94" i="6"/>
  <c r="DM94" i="6"/>
  <c r="DL94" i="6"/>
  <c r="DJ94" i="6"/>
  <c r="Y94" i="6"/>
  <c r="DK94" i="6" s="1"/>
  <c r="EA103" i="6"/>
  <c r="DZ103" i="6"/>
  <c r="DY103" i="6"/>
  <c r="DX103" i="6"/>
  <c r="DW103" i="6"/>
  <c r="DV103" i="6"/>
  <c r="DU103" i="6"/>
  <c r="DT103" i="6"/>
  <c r="DS103" i="6"/>
  <c r="DR103" i="6"/>
  <c r="DQ103" i="6"/>
  <c r="DP103" i="6"/>
  <c r="DO103" i="6"/>
  <c r="DN103" i="6"/>
  <c r="DM103" i="6"/>
  <c r="DL103" i="6"/>
  <c r="DJ103" i="6"/>
  <c r="Y103" i="6"/>
  <c r="DK103" i="6" s="1"/>
  <c r="EA93" i="6"/>
  <c r="DZ93" i="6"/>
  <c r="DY93" i="6"/>
  <c r="DX93" i="6"/>
  <c r="DW93" i="6"/>
  <c r="DV93" i="6"/>
  <c r="DU93" i="6"/>
  <c r="DT93" i="6"/>
  <c r="DS93" i="6"/>
  <c r="DR93" i="6"/>
  <c r="DQ93" i="6"/>
  <c r="DP93" i="6"/>
  <c r="DO93" i="6"/>
  <c r="DN93" i="6"/>
  <c r="DM93" i="6"/>
  <c r="DL93" i="6"/>
  <c r="DJ93" i="6"/>
  <c r="Y93" i="6"/>
  <c r="DK93" i="6" s="1"/>
  <c r="EA92" i="6"/>
  <c r="DZ92" i="6"/>
  <c r="DY92" i="6"/>
  <c r="DX92" i="6"/>
  <c r="DW92" i="6"/>
  <c r="DV92" i="6"/>
  <c r="DU92" i="6"/>
  <c r="DT92" i="6"/>
  <c r="DS92" i="6"/>
  <c r="DR92" i="6"/>
  <c r="DQ92" i="6"/>
  <c r="DP92" i="6"/>
  <c r="DO92" i="6"/>
  <c r="DN92" i="6"/>
  <c r="DM92" i="6"/>
  <c r="DL92" i="6"/>
  <c r="DJ92" i="6"/>
  <c r="Y92" i="6"/>
  <c r="DK92" i="6" s="1"/>
  <c r="EA91" i="6"/>
  <c r="DZ91" i="6"/>
  <c r="DY91" i="6"/>
  <c r="DX91" i="6"/>
  <c r="DW91" i="6"/>
  <c r="DV91" i="6"/>
  <c r="DU91" i="6"/>
  <c r="DT91" i="6"/>
  <c r="DS91" i="6"/>
  <c r="DR91" i="6"/>
  <c r="DQ91" i="6"/>
  <c r="DP91" i="6"/>
  <c r="DO91" i="6"/>
  <c r="DN91" i="6"/>
  <c r="DM91" i="6"/>
  <c r="DL91" i="6"/>
  <c r="DJ91" i="6"/>
  <c r="Y91" i="6"/>
  <c r="DK91" i="6" s="1"/>
  <c r="EA86" i="6"/>
  <c r="DZ86" i="6"/>
  <c r="DY86" i="6"/>
  <c r="DX86" i="6"/>
  <c r="DW86" i="6"/>
  <c r="DV86" i="6"/>
  <c r="DU86" i="6"/>
  <c r="DT86" i="6"/>
  <c r="DS86" i="6"/>
  <c r="DR86" i="6"/>
  <c r="DQ86" i="6"/>
  <c r="DP86" i="6"/>
  <c r="DO86" i="6"/>
  <c r="DN86" i="6"/>
  <c r="DM86" i="6"/>
  <c r="DL86" i="6"/>
  <c r="DJ86" i="6"/>
  <c r="Y86" i="6"/>
  <c r="DK86" i="6" s="1"/>
  <c r="EA107" i="6"/>
  <c r="DZ107" i="6"/>
  <c r="DY107" i="6"/>
  <c r="DX107" i="6"/>
  <c r="DW107" i="6"/>
  <c r="DV107" i="6"/>
  <c r="DU107" i="6"/>
  <c r="DT107" i="6"/>
  <c r="DS107" i="6"/>
  <c r="DR107" i="6"/>
  <c r="DQ107" i="6"/>
  <c r="DP107" i="6"/>
  <c r="DO107" i="6"/>
  <c r="DN107" i="6"/>
  <c r="DM107" i="6"/>
  <c r="DL107" i="6"/>
  <c r="DJ107" i="6"/>
  <c r="Y107" i="6"/>
  <c r="DK107" i="6" s="1"/>
  <c r="EA106" i="6"/>
  <c r="DZ106" i="6"/>
  <c r="DY106" i="6"/>
  <c r="DX106" i="6"/>
  <c r="DW106" i="6"/>
  <c r="DV106" i="6"/>
  <c r="DU106" i="6"/>
  <c r="DT106" i="6"/>
  <c r="DS106" i="6"/>
  <c r="DR106" i="6"/>
  <c r="DQ106" i="6"/>
  <c r="DP106" i="6"/>
  <c r="DO106" i="6"/>
  <c r="DN106" i="6"/>
  <c r="DM106" i="6"/>
  <c r="DL106" i="6"/>
  <c r="DJ106" i="6"/>
  <c r="Y106" i="6"/>
  <c r="DK106" i="6" s="1"/>
  <c r="EA105" i="6"/>
  <c r="DZ105" i="6"/>
  <c r="DY105" i="6"/>
  <c r="DX105" i="6"/>
  <c r="DW105" i="6"/>
  <c r="DV105" i="6"/>
  <c r="DU105" i="6"/>
  <c r="DT105" i="6"/>
  <c r="DS105" i="6"/>
  <c r="DR105" i="6"/>
  <c r="DQ105" i="6"/>
  <c r="DP105" i="6"/>
  <c r="DO105" i="6"/>
  <c r="DN105" i="6"/>
  <c r="DM105" i="6"/>
  <c r="DL105" i="6"/>
  <c r="DJ105" i="6"/>
  <c r="Y105" i="6"/>
  <c r="DK105" i="6" s="1"/>
  <c r="EA104" i="6"/>
  <c r="DZ104" i="6"/>
  <c r="DY104" i="6"/>
  <c r="DX104" i="6"/>
  <c r="DW104" i="6"/>
  <c r="DV104" i="6"/>
  <c r="DU104" i="6"/>
  <c r="DT104" i="6"/>
  <c r="DS104" i="6"/>
  <c r="DR104" i="6"/>
  <c r="DQ104" i="6"/>
  <c r="DP104" i="6"/>
  <c r="DO104" i="6"/>
  <c r="DN104" i="6"/>
  <c r="DM104" i="6"/>
  <c r="DL104" i="6"/>
  <c r="DJ104" i="6"/>
  <c r="Y104" i="6"/>
  <c r="DK104" i="6" s="1"/>
  <c r="EA109" i="6"/>
  <c r="DZ109" i="6"/>
  <c r="DY109" i="6"/>
  <c r="DX109" i="6"/>
  <c r="DW109" i="6"/>
  <c r="DV109" i="6"/>
  <c r="DU109" i="6"/>
  <c r="DT109" i="6"/>
  <c r="DS109" i="6"/>
  <c r="DR109" i="6"/>
  <c r="DQ109" i="6"/>
  <c r="DP109" i="6"/>
  <c r="DO109" i="6"/>
  <c r="DN109" i="6"/>
  <c r="DM109" i="6"/>
  <c r="DL109" i="6"/>
  <c r="DJ109" i="6"/>
  <c r="Y109" i="6"/>
  <c r="DK109" i="6" s="1"/>
  <c r="EA108" i="6"/>
  <c r="DZ108" i="6"/>
  <c r="DY108" i="6"/>
  <c r="DX108" i="6"/>
  <c r="DW108" i="6"/>
  <c r="DV108" i="6"/>
  <c r="DU108" i="6"/>
  <c r="DT108" i="6"/>
  <c r="DS108" i="6"/>
  <c r="DR108" i="6"/>
  <c r="DQ108" i="6"/>
  <c r="DP108" i="6"/>
  <c r="DO108" i="6"/>
  <c r="DN108" i="6"/>
  <c r="DM108" i="6"/>
  <c r="DL108" i="6"/>
  <c r="DJ108" i="6"/>
  <c r="Y108" i="6"/>
  <c r="DK108" i="6" s="1"/>
  <c r="EA110" i="6"/>
  <c r="DZ110" i="6"/>
  <c r="DY110" i="6"/>
  <c r="DX110" i="6"/>
  <c r="DW110" i="6"/>
  <c r="DV110" i="6"/>
  <c r="DU110" i="6"/>
  <c r="DT110" i="6"/>
  <c r="DS110" i="6"/>
  <c r="DR110" i="6"/>
  <c r="DQ110" i="6"/>
  <c r="DP110" i="6"/>
  <c r="DO110" i="6"/>
  <c r="DN110" i="6"/>
  <c r="DM110" i="6"/>
  <c r="DL110" i="6"/>
  <c r="DJ110" i="6"/>
  <c r="Y110" i="6"/>
  <c r="DK110" i="6" s="1"/>
  <c r="DK237" i="6" l="1"/>
  <c r="DK236" i="6" s="1"/>
  <c r="Y44" i="6"/>
  <c r="BI153" i="6" l="1"/>
  <c r="BR153" i="6"/>
  <c r="AZ123" i="6"/>
  <c r="AQ117" i="6"/>
  <c r="E432" i="6" l="1"/>
  <c r="D432" i="6"/>
  <c r="E423" i="6"/>
  <c r="D423" i="6"/>
  <c r="E414" i="6"/>
  <c r="D414" i="6"/>
  <c r="E405" i="6"/>
  <c r="D405" i="6"/>
  <c r="E389" i="6"/>
  <c r="D389" i="6"/>
  <c r="DJ363" i="6" l="1"/>
  <c r="DJ364" i="6"/>
  <c r="DJ365" i="6"/>
  <c r="CS432" i="6" l="1"/>
  <c r="DJ345" i="6" l="1"/>
  <c r="DJ346" i="6"/>
  <c r="DJ347" i="6"/>
  <c r="DJ348" i="6"/>
  <c r="DJ349" i="6"/>
  <c r="DL380" i="6"/>
  <c r="DM380" i="6"/>
  <c r="DN380" i="6"/>
  <c r="DO380" i="6"/>
  <c r="DP380" i="6"/>
  <c r="DQ380" i="6"/>
  <c r="DR380" i="6"/>
  <c r="DS380" i="6"/>
  <c r="DU380" i="6"/>
  <c r="DV380" i="6"/>
  <c r="DW380" i="6"/>
  <c r="DX380" i="6"/>
  <c r="DY380" i="6"/>
  <c r="DZ380" i="6"/>
  <c r="EA380" i="6"/>
  <c r="DL381" i="6"/>
  <c r="DM381" i="6"/>
  <c r="DN381" i="6"/>
  <c r="DO381" i="6"/>
  <c r="DP381" i="6"/>
  <c r="DQ381" i="6"/>
  <c r="DR381" i="6"/>
  <c r="DS381" i="6"/>
  <c r="DU381" i="6"/>
  <c r="DV381" i="6"/>
  <c r="DW381" i="6"/>
  <c r="DX381" i="6"/>
  <c r="DY381" i="6"/>
  <c r="DZ381" i="6"/>
  <c r="EA381" i="6"/>
  <c r="DL382" i="6"/>
  <c r="DM382" i="6"/>
  <c r="DN382" i="6"/>
  <c r="DO382" i="6"/>
  <c r="DP382" i="6"/>
  <c r="DQ382" i="6"/>
  <c r="DR382" i="6"/>
  <c r="DS382" i="6"/>
  <c r="DU382" i="6"/>
  <c r="DV382" i="6"/>
  <c r="DW382" i="6"/>
  <c r="DX382" i="6"/>
  <c r="DY382" i="6"/>
  <c r="DZ382" i="6"/>
  <c r="EA382" i="6"/>
  <c r="DL363" i="6"/>
  <c r="DM363" i="6"/>
  <c r="DN363" i="6"/>
  <c r="DO363" i="6"/>
  <c r="DP363" i="6"/>
  <c r="DQ363" i="6"/>
  <c r="DR363" i="6"/>
  <c r="DS363" i="6"/>
  <c r="DU363" i="6"/>
  <c r="DV363" i="6"/>
  <c r="DW363" i="6"/>
  <c r="DX363" i="6"/>
  <c r="DY363" i="6"/>
  <c r="DZ363" i="6"/>
  <c r="EA363" i="6"/>
  <c r="DL364" i="6"/>
  <c r="DM364" i="6"/>
  <c r="DN364" i="6"/>
  <c r="DO364" i="6"/>
  <c r="DP364" i="6"/>
  <c r="DQ364" i="6"/>
  <c r="DR364" i="6"/>
  <c r="DS364" i="6"/>
  <c r="DU364" i="6"/>
  <c r="DV364" i="6"/>
  <c r="DW364" i="6"/>
  <c r="DX364" i="6"/>
  <c r="DY364" i="6"/>
  <c r="DZ364" i="6"/>
  <c r="EA364" i="6"/>
  <c r="DL365" i="6"/>
  <c r="DM365" i="6"/>
  <c r="DN365" i="6"/>
  <c r="DO365" i="6"/>
  <c r="DP365" i="6"/>
  <c r="DQ365" i="6"/>
  <c r="DR365" i="6"/>
  <c r="DS365" i="6"/>
  <c r="DU365" i="6"/>
  <c r="DV365" i="6"/>
  <c r="DW365" i="6"/>
  <c r="DX365" i="6"/>
  <c r="DY365" i="6"/>
  <c r="DZ365" i="6"/>
  <c r="EA365" i="6"/>
  <c r="DL366" i="6"/>
  <c r="DM366" i="6"/>
  <c r="DN366" i="6"/>
  <c r="DO366" i="6"/>
  <c r="DP366" i="6"/>
  <c r="DQ366" i="6"/>
  <c r="DR366" i="6"/>
  <c r="DS366" i="6"/>
  <c r="DU366" i="6"/>
  <c r="DV366" i="6"/>
  <c r="DW366" i="6"/>
  <c r="DX366" i="6"/>
  <c r="DY366" i="6"/>
  <c r="DZ366" i="6"/>
  <c r="EA366" i="6"/>
  <c r="DL367" i="6"/>
  <c r="DM367" i="6"/>
  <c r="DN367" i="6"/>
  <c r="DO367" i="6"/>
  <c r="DP367" i="6"/>
  <c r="DQ367" i="6"/>
  <c r="DR367" i="6"/>
  <c r="DS367" i="6"/>
  <c r="DU367" i="6"/>
  <c r="DV367" i="6"/>
  <c r="DW367" i="6"/>
  <c r="DX367" i="6"/>
  <c r="DY367" i="6"/>
  <c r="DZ367" i="6"/>
  <c r="EA367" i="6"/>
  <c r="DL368" i="6"/>
  <c r="DM368" i="6"/>
  <c r="DN368" i="6"/>
  <c r="DO368" i="6"/>
  <c r="DP368" i="6"/>
  <c r="DQ368" i="6"/>
  <c r="DR368" i="6"/>
  <c r="DS368" i="6"/>
  <c r="DU368" i="6"/>
  <c r="DV368" i="6"/>
  <c r="DW368" i="6"/>
  <c r="DX368" i="6"/>
  <c r="DY368" i="6"/>
  <c r="DZ368" i="6"/>
  <c r="EA368" i="6"/>
  <c r="DL369" i="6"/>
  <c r="DM369" i="6"/>
  <c r="DN369" i="6"/>
  <c r="DO369" i="6"/>
  <c r="DP369" i="6"/>
  <c r="DQ369" i="6"/>
  <c r="DR369" i="6"/>
  <c r="DS369" i="6"/>
  <c r="DU369" i="6"/>
  <c r="DV369" i="6"/>
  <c r="DW369" i="6"/>
  <c r="DX369" i="6"/>
  <c r="DY369" i="6"/>
  <c r="DZ369" i="6"/>
  <c r="EA369" i="6"/>
  <c r="DL370" i="6"/>
  <c r="DM370" i="6"/>
  <c r="DN370" i="6"/>
  <c r="DO370" i="6"/>
  <c r="DP370" i="6"/>
  <c r="DQ370" i="6"/>
  <c r="DR370" i="6"/>
  <c r="DS370" i="6"/>
  <c r="DU370" i="6"/>
  <c r="DV370" i="6"/>
  <c r="DW370" i="6"/>
  <c r="DX370" i="6"/>
  <c r="DY370" i="6"/>
  <c r="DZ370" i="6"/>
  <c r="EA370" i="6"/>
  <c r="DL371" i="6"/>
  <c r="DM371" i="6"/>
  <c r="DN371" i="6"/>
  <c r="DO371" i="6"/>
  <c r="DP371" i="6"/>
  <c r="DQ371" i="6"/>
  <c r="DR371" i="6"/>
  <c r="DS371" i="6"/>
  <c r="DU371" i="6"/>
  <c r="DV371" i="6"/>
  <c r="DW371" i="6"/>
  <c r="DX371" i="6"/>
  <c r="DY371" i="6"/>
  <c r="DZ371" i="6"/>
  <c r="EA371" i="6"/>
  <c r="DL372" i="6"/>
  <c r="DM372" i="6"/>
  <c r="DN372" i="6"/>
  <c r="DO372" i="6"/>
  <c r="DP372" i="6"/>
  <c r="DQ372" i="6"/>
  <c r="DR372" i="6"/>
  <c r="DS372" i="6"/>
  <c r="DU372" i="6"/>
  <c r="DV372" i="6"/>
  <c r="DW372" i="6"/>
  <c r="DX372" i="6"/>
  <c r="DY372" i="6"/>
  <c r="DZ372" i="6"/>
  <c r="EA372" i="6"/>
  <c r="DL373" i="6"/>
  <c r="DM373" i="6"/>
  <c r="DN373" i="6"/>
  <c r="DO373" i="6"/>
  <c r="DP373" i="6"/>
  <c r="DQ373" i="6"/>
  <c r="DR373" i="6"/>
  <c r="DS373" i="6"/>
  <c r="DU373" i="6"/>
  <c r="DV373" i="6"/>
  <c r="DW373" i="6"/>
  <c r="DX373" i="6"/>
  <c r="DY373" i="6"/>
  <c r="DZ373" i="6"/>
  <c r="EA373" i="6"/>
  <c r="DJ354" i="6"/>
  <c r="DL354" i="6"/>
  <c r="DM354" i="6"/>
  <c r="DN354" i="6"/>
  <c r="DO354" i="6"/>
  <c r="DP354" i="6"/>
  <c r="DQ354" i="6"/>
  <c r="DR354" i="6"/>
  <c r="DS354" i="6"/>
  <c r="DU354" i="6"/>
  <c r="DV354" i="6"/>
  <c r="DW354" i="6"/>
  <c r="DX354" i="6"/>
  <c r="DY354" i="6"/>
  <c r="DZ354" i="6"/>
  <c r="EA354" i="6"/>
  <c r="DJ355" i="6"/>
  <c r="DL355" i="6"/>
  <c r="DM355" i="6"/>
  <c r="DN355" i="6"/>
  <c r="DO355" i="6"/>
  <c r="DP355" i="6"/>
  <c r="DQ355" i="6"/>
  <c r="DR355" i="6"/>
  <c r="DS355" i="6"/>
  <c r="DU355" i="6"/>
  <c r="DV355" i="6"/>
  <c r="DW355" i="6"/>
  <c r="DX355" i="6"/>
  <c r="DY355" i="6"/>
  <c r="DZ355" i="6"/>
  <c r="EA355" i="6"/>
  <c r="DJ356" i="6"/>
  <c r="DL356" i="6"/>
  <c r="DM356" i="6"/>
  <c r="DN356" i="6"/>
  <c r="DO356" i="6"/>
  <c r="DP356" i="6"/>
  <c r="DQ356" i="6"/>
  <c r="DR356" i="6"/>
  <c r="DS356" i="6"/>
  <c r="DU356" i="6"/>
  <c r="DV356" i="6"/>
  <c r="DW356" i="6"/>
  <c r="DX356" i="6"/>
  <c r="DY356" i="6"/>
  <c r="DZ356" i="6"/>
  <c r="EA356" i="6"/>
  <c r="DJ357" i="6"/>
  <c r="DL357" i="6"/>
  <c r="DM357" i="6"/>
  <c r="DN357" i="6"/>
  <c r="DO357" i="6"/>
  <c r="DP357" i="6"/>
  <c r="DQ357" i="6"/>
  <c r="DR357" i="6"/>
  <c r="DS357" i="6"/>
  <c r="DU357" i="6"/>
  <c r="DV357" i="6"/>
  <c r="DW357" i="6"/>
  <c r="DX357" i="6"/>
  <c r="DY357" i="6"/>
  <c r="DZ357" i="6"/>
  <c r="EA357" i="6"/>
  <c r="DJ358" i="6"/>
  <c r="DL358" i="6"/>
  <c r="DM358" i="6"/>
  <c r="DN358" i="6"/>
  <c r="DO358" i="6"/>
  <c r="DP358" i="6"/>
  <c r="DQ358" i="6"/>
  <c r="DR358" i="6"/>
  <c r="DS358" i="6"/>
  <c r="DU358" i="6"/>
  <c r="DV358" i="6"/>
  <c r="DW358" i="6"/>
  <c r="DX358" i="6"/>
  <c r="DY358" i="6"/>
  <c r="DZ358" i="6"/>
  <c r="EA358" i="6"/>
  <c r="DJ359" i="6"/>
  <c r="DL359" i="6"/>
  <c r="DM359" i="6"/>
  <c r="DN359" i="6"/>
  <c r="DO359" i="6"/>
  <c r="DP359" i="6"/>
  <c r="DQ359" i="6"/>
  <c r="DR359" i="6"/>
  <c r="DS359" i="6"/>
  <c r="DU359" i="6"/>
  <c r="DV359" i="6"/>
  <c r="DW359" i="6"/>
  <c r="DX359" i="6"/>
  <c r="DY359" i="6"/>
  <c r="DZ359" i="6"/>
  <c r="EA359" i="6"/>
  <c r="DJ360" i="6"/>
  <c r="DL360" i="6"/>
  <c r="DM360" i="6"/>
  <c r="DN360" i="6"/>
  <c r="DO360" i="6"/>
  <c r="DP360" i="6"/>
  <c r="DQ360" i="6"/>
  <c r="DR360" i="6"/>
  <c r="DS360" i="6"/>
  <c r="DU360" i="6"/>
  <c r="DV360" i="6"/>
  <c r="DW360" i="6"/>
  <c r="DX360" i="6"/>
  <c r="DY360" i="6"/>
  <c r="DZ360" i="6"/>
  <c r="EA360" i="6"/>
  <c r="DJ361" i="6"/>
  <c r="DL361" i="6"/>
  <c r="DM361" i="6"/>
  <c r="DN361" i="6"/>
  <c r="DO361" i="6"/>
  <c r="DP361" i="6"/>
  <c r="DQ361" i="6"/>
  <c r="DR361" i="6"/>
  <c r="DS361" i="6"/>
  <c r="DU361" i="6"/>
  <c r="DV361" i="6"/>
  <c r="DW361" i="6"/>
  <c r="DX361" i="6"/>
  <c r="DY361" i="6"/>
  <c r="DZ361" i="6"/>
  <c r="EA361" i="6"/>
  <c r="EA349" i="6"/>
  <c r="DZ349" i="6"/>
  <c r="DY349" i="6"/>
  <c r="DX349" i="6"/>
  <c r="DW349" i="6"/>
  <c r="DV349" i="6"/>
  <c r="DU349" i="6"/>
  <c r="DS349" i="6"/>
  <c r="DR349" i="6"/>
  <c r="DQ349" i="6"/>
  <c r="DP349" i="6"/>
  <c r="DO349" i="6"/>
  <c r="DN349" i="6"/>
  <c r="DM349" i="6"/>
  <c r="DL349" i="6"/>
  <c r="EA348" i="6"/>
  <c r="DZ348" i="6"/>
  <c r="DY348" i="6"/>
  <c r="DX348" i="6"/>
  <c r="DW348" i="6"/>
  <c r="DV348" i="6"/>
  <c r="DU348" i="6"/>
  <c r="DS348" i="6"/>
  <c r="DR348" i="6"/>
  <c r="DQ348" i="6"/>
  <c r="DP348" i="6"/>
  <c r="DO348" i="6"/>
  <c r="DN348" i="6"/>
  <c r="DM348" i="6"/>
  <c r="DL348" i="6"/>
  <c r="EA347" i="6"/>
  <c r="DZ347" i="6"/>
  <c r="DY347" i="6"/>
  <c r="DX347" i="6"/>
  <c r="DW347" i="6"/>
  <c r="DV347" i="6"/>
  <c r="DU347" i="6"/>
  <c r="DS347" i="6"/>
  <c r="DR347" i="6"/>
  <c r="DQ347" i="6"/>
  <c r="DP347" i="6"/>
  <c r="DO347" i="6"/>
  <c r="DN347" i="6"/>
  <c r="DM347" i="6"/>
  <c r="DL347" i="6"/>
  <c r="EA346" i="6"/>
  <c r="DZ346" i="6"/>
  <c r="DY346" i="6"/>
  <c r="DX346" i="6"/>
  <c r="DW346" i="6"/>
  <c r="DV346" i="6"/>
  <c r="DU346" i="6"/>
  <c r="DS346" i="6"/>
  <c r="DR346" i="6"/>
  <c r="DQ346" i="6"/>
  <c r="DP346" i="6"/>
  <c r="DO346" i="6"/>
  <c r="DN346" i="6"/>
  <c r="DM346" i="6"/>
  <c r="DL346" i="6"/>
  <c r="DU325" i="6"/>
  <c r="DV325" i="6"/>
  <c r="DW325" i="6"/>
  <c r="DX325" i="6"/>
  <c r="DY325" i="6"/>
  <c r="DZ325" i="6"/>
  <c r="EA325" i="6"/>
  <c r="DU326" i="6"/>
  <c r="DV326" i="6"/>
  <c r="DW326" i="6"/>
  <c r="DX326" i="6"/>
  <c r="DY326" i="6"/>
  <c r="DZ326" i="6"/>
  <c r="EA326" i="6"/>
  <c r="DU327" i="6"/>
  <c r="DV327" i="6"/>
  <c r="DW327" i="6"/>
  <c r="DX327" i="6"/>
  <c r="DY327" i="6"/>
  <c r="DZ327" i="6"/>
  <c r="EA327" i="6"/>
  <c r="DU328" i="6"/>
  <c r="DV328" i="6"/>
  <c r="DW328" i="6"/>
  <c r="DX328" i="6"/>
  <c r="DY328" i="6"/>
  <c r="DZ328" i="6"/>
  <c r="EA328" i="6"/>
  <c r="DU329" i="6"/>
  <c r="DV329" i="6"/>
  <c r="DW329" i="6"/>
  <c r="DX329" i="6"/>
  <c r="DY329" i="6"/>
  <c r="DZ329" i="6"/>
  <c r="EA329" i="6"/>
  <c r="DU330" i="6"/>
  <c r="DV330" i="6"/>
  <c r="DW330" i="6"/>
  <c r="DX330" i="6"/>
  <c r="DY330" i="6"/>
  <c r="DZ330" i="6"/>
  <c r="EA330" i="6"/>
  <c r="DL325" i="6"/>
  <c r="DM325" i="6"/>
  <c r="DN325" i="6"/>
  <c r="DO325" i="6"/>
  <c r="DP325" i="6"/>
  <c r="DQ325" i="6"/>
  <c r="DR325" i="6"/>
  <c r="DS325" i="6"/>
  <c r="DL326" i="6"/>
  <c r="DM326" i="6"/>
  <c r="DN326" i="6"/>
  <c r="DO326" i="6"/>
  <c r="DP326" i="6"/>
  <c r="DQ326" i="6"/>
  <c r="DR326" i="6"/>
  <c r="DS326" i="6"/>
  <c r="DL327" i="6"/>
  <c r="DM327" i="6"/>
  <c r="DN327" i="6"/>
  <c r="DO327" i="6"/>
  <c r="DP327" i="6"/>
  <c r="DQ327" i="6"/>
  <c r="DR327" i="6"/>
  <c r="DS327" i="6"/>
  <c r="DL328" i="6"/>
  <c r="DM328" i="6"/>
  <c r="DN328" i="6"/>
  <c r="DO328" i="6"/>
  <c r="DP328" i="6"/>
  <c r="DQ328" i="6"/>
  <c r="DR328" i="6"/>
  <c r="DS328" i="6"/>
  <c r="DL329" i="6"/>
  <c r="DM329" i="6"/>
  <c r="DN329" i="6"/>
  <c r="DO329" i="6"/>
  <c r="DP329" i="6"/>
  <c r="DQ329" i="6"/>
  <c r="DR329" i="6"/>
  <c r="DS329" i="6"/>
  <c r="DL330" i="6"/>
  <c r="DM330" i="6"/>
  <c r="DN330" i="6"/>
  <c r="DO330" i="6"/>
  <c r="DP330" i="6"/>
  <c r="DQ330" i="6"/>
  <c r="DR330" i="6"/>
  <c r="DS330" i="6"/>
  <c r="DB380" i="6" l="1"/>
  <c r="DT380" i="6" s="1"/>
  <c r="DB381" i="6"/>
  <c r="DT381" i="6" s="1"/>
  <c r="DB382" i="6"/>
  <c r="DT382" i="6" s="1"/>
  <c r="DB383" i="6"/>
  <c r="DB384" i="6"/>
  <c r="CS380" i="6"/>
  <c r="DK380" i="6" s="1"/>
  <c r="CS381" i="6"/>
  <c r="DK381" i="6" s="1"/>
  <c r="CS382" i="6"/>
  <c r="DK382" i="6" s="1"/>
  <c r="CS383" i="6"/>
  <c r="CS384" i="6"/>
  <c r="CJ369" i="6"/>
  <c r="DT369" i="6" s="1"/>
  <c r="CJ370" i="6"/>
  <c r="DT370" i="6" s="1"/>
  <c r="CJ371" i="6"/>
  <c r="DT371" i="6" s="1"/>
  <c r="CJ372" i="6"/>
  <c r="DT372" i="6" s="1"/>
  <c r="CJ373" i="6"/>
  <c r="DT373" i="6" s="1"/>
  <c r="BI363" i="6"/>
  <c r="DK363" i="6" s="1"/>
  <c r="BI364" i="6"/>
  <c r="DK364" i="6" s="1"/>
  <c r="BI365" i="6"/>
  <c r="DK365" i="6" s="1"/>
  <c r="BI366" i="6"/>
  <c r="DK366" i="6" s="1"/>
  <c r="BI367" i="6"/>
  <c r="DK367" i="6" s="1"/>
  <c r="CA369" i="6"/>
  <c r="DK369" i="6" s="1"/>
  <c r="CA370" i="6"/>
  <c r="DK370" i="6" s="1"/>
  <c r="CA371" i="6"/>
  <c r="DK371" i="6" s="1"/>
  <c r="CA372" i="6"/>
  <c r="DK372" i="6" s="1"/>
  <c r="CA373" i="6"/>
  <c r="DK373" i="6" s="1"/>
  <c r="BR363" i="6"/>
  <c r="DT363" i="6" s="1"/>
  <c r="BR364" i="6"/>
  <c r="DT364" i="6" s="1"/>
  <c r="BR365" i="6"/>
  <c r="DT365" i="6" s="1"/>
  <c r="BR366" i="6"/>
  <c r="DT366" i="6" s="1"/>
  <c r="BR367" i="6"/>
  <c r="DT367" i="6" s="1"/>
  <c r="AZ346" i="6"/>
  <c r="DT346" i="6" s="1"/>
  <c r="AZ347" i="6"/>
  <c r="DT347" i="6" s="1"/>
  <c r="AZ348" i="6"/>
  <c r="DT348" i="6" s="1"/>
  <c r="AZ349" i="6"/>
  <c r="DT349" i="6" s="1"/>
  <c r="AQ346" i="6"/>
  <c r="DK346" i="6" s="1"/>
  <c r="AQ347" i="6"/>
  <c r="DK347" i="6" s="1"/>
  <c r="AQ348" i="6"/>
  <c r="DK348" i="6" s="1"/>
  <c r="AQ349" i="6"/>
  <c r="D385" i="6"/>
  <c r="DT325" i="6"/>
  <c r="DT326" i="6"/>
  <c r="DT327" i="6"/>
  <c r="DT328" i="6"/>
  <c r="DT329" i="6"/>
  <c r="DT330" i="6"/>
  <c r="Y325" i="6"/>
  <c r="DK325" i="6" s="1"/>
  <c r="Y326" i="6"/>
  <c r="DK326" i="6" s="1"/>
  <c r="Y327" i="6"/>
  <c r="DK327" i="6" s="1"/>
  <c r="Y328" i="6"/>
  <c r="DK328" i="6" s="1"/>
  <c r="Y329" i="6"/>
  <c r="DK329" i="6" s="1"/>
  <c r="Y330" i="6"/>
  <c r="DK330" i="6" s="1"/>
  <c r="Y84" i="6"/>
  <c r="EA378" i="6" l="1"/>
  <c r="DZ378" i="6"/>
  <c r="DY378" i="6"/>
  <c r="DX378" i="6"/>
  <c r="DW378" i="6"/>
  <c r="DV378" i="6"/>
  <c r="DU378" i="6"/>
  <c r="DS378" i="6"/>
  <c r="DR378" i="6"/>
  <c r="DQ378" i="6"/>
  <c r="DP378" i="6"/>
  <c r="DO378" i="6"/>
  <c r="DN378" i="6"/>
  <c r="DM378" i="6"/>
  <c r="DL378" i="6"/>
  <c r="DJ378" i="6"/>
  <c r="DB378" i="6"/>
  <c r="DT378" i="6" s="1"/>
  <c r="CS378" i="6"/>
  <c r="DK378" i="6" s="1"/>
  <c r="D320" i="6"/>
  <c r="CJ368" i="6"/>
  <c r="DT368" i="6" s="1"/>
  <c r="CA368" i="6"/>
  <c r="DK368" i="6" s="1"/>
  <c r="Y299" i="6"/>
  <c r="DK27" i="6" l="1"/>
  <c r="CS435" i="6" l="1"/>
  <c r="CS434" i="6"/>
  <c r="AQ434" i="6"/>
  <c r="DT434" i="6"/>
  <c r="DL434" i="6"/>
  <c r="DM434" i="6"/>
  <c r="DN434" i="6"/>
  <c r="DO434" i="6"/>
  <c r="DP434" i="6"/>
  <c r="DQ434" i="6"/>
  <c r="DR434" i="6"/>
  <c r="DS434" i="6"/>
  <c r="DU434" i="6"/>
  <c r="DV434" i="6"/>
  <c r="DW434" i="6"/>
  <c r="DX434" i="6"/>
  <c r="DY434" i="6"/>
  <c r="DZ434" i="6"/>
  <c r="EA434" i="6"/>
  <c r="DL435" i="6"/>
  <c r="DM435" i="6"/>
  <c r="DN435" i="6"/>
  <c r="DO435" i="6"/>
  <c r="DP435" i="6"/>
  <c r="DQ435" i="6"/>
  <c r="DR435" i="6"/>
  <c r="DS435" i="6"/>
  <c r="DT435" i="6"/>
  <c r="DU435" i="6"/>
  <c r="DV435" i="6"/>
  <c r="DW435" i="6"/>
  <c r="DX435" i="6"/>
  <c r="DY435" i="6"/>
  <c r="DZ435" i="6"/>
  <c r="EA435" i="6"/>
  <c r="DW376" i="6"/>
  <c r="DW377" i="6"/>
  <c r="CS376" i="6"/>
  <c r="DK376" i="6" s="1"/>
  <c r="DB376" i="6"/>
  <c r="DT376" i="6" s="1"/>
  <c r="DL376" i="6"/>
  <c r="DM376" i="6"/>
  <c r="DN376" i="6"/>
  <c r="DO376" i="6"/>
  <c r="DP376" i="6"/>
  <c r="DQ376" i="6"/>
  <c r="DR376" i="6"/>
  <c r="DS376" i="6"/>
  <c r="DU376" i="6"/>
  <c r="DV376" i="6"/>
  <c r="DX376" i="6"/>
  <c r="DY376" i="6"/>
  <c r="DZ376" i="6"/>
  <c r="EA376" i="6"/>
  <c r="CS377" i="6"/>
  <c r="DK377" i="6" s="1"/>
  <c r="DB377" i="6"/>
  <c r="DT377" i="6" s="1"/>
  <c r="DL377" i="6"/>
  <c r="DM377" i="6"/>
  <c r="DN377" i="6"/>
  <c r="DO377" i="6"/>
  <c r="DP377" i="6"/>
  <c r="DQ377" i="6"/>
  <c r="DR377" i="6"/>
  <c r="DS377" i="6"/>
  <c r="DU377" i="6"/>
  <c r="DV377" i="6"/>
  <c r="DX377" i="6"/>
  <c r="DY377" i="6"/>
  <c r="DZ377" i="6"/>
  <c r="EA377" i="6"/>
  <c r="BR354" i="6"/>
  <c r="DT354" i="6" s="1"/>
  <c r="BR355" i="6"/>
  <c r="DT355" i="6" s="1"/>
  <c r="BR356" i="6"/>
  <c r="DT356" i="6" s="1"/>
  <c r="BR357" i="6"/>
  <c r="DT357" i="6" s="1"/>
  <c r="BR358" i="6"/>
  <c r="DT358" i="6" s="1"/>
  <c r="BR359" i="6"/>
  <c r="DT359" i="6" s="1"/>
  <c r="BR360" i="6"/>
  <c r="DT360" i="6" s="1"/>
  <c r="BR361" i="6"/>
  <c r="DT361" i="6" s="1"/>
  <c r="BI354" i="6"/>
  <c r="DK354" i="6" s="1"/>
  <c r="BI355" i="6"/>
  <c r="DK355" i="6" s="1"/>
  <c r="BI356" i="6"/>
  <c r="DK356" i="6" s="1"/>
  <c r="BI357" i="6"/>
  <c r="DK357" i="6" s="1"/>
  <c r="BI358" i="6"/>
  <c r="DK358" i="6" s="1"/>
  <c r="BI359" i="6"/>
  <c r="DK359" i="6" s="1"/>
  <c r="BI360" i="6"/>
  <c r="DK360" i="6" s="1"/>
  <c r="BI361" i="6"/>
  <c r="DK361" i="6" s="1"/>
  <c r="EA285" i="6"/>
  <c r="DZ285" i="6"/>
  <c r="DY285" i="6"/>
  <c r="DX285" i="6"/>
  <c r="DW285" i="6"/>
  <c r="DV285" i="6"/>
  <c r="DU285" i="6"/>
  <c r="DS285" i="6"/>
  <c r="DR285" i="6"/>
  <c r="DQ285" i="6"/>
  <c r="DP285" i="6"/>
  <c r="DO285" i="6"/>
  <c r="DN285" i="6"/>
  <c r="DM285" i="6"/>
  <c r="DL285" i="6"/>
  <c r="CJ285" i="6"/>
  <c r="DT285" i="6" s="1"/>
  <c r="CA285" i="6"/>
  <c r="DK285" i="6" s="1"/>
  <c r="EA275" i="6"/>
  <c r="DZ275" i="6"/>
  <c r="DY275" i="6"/>
  <c r="DX275" i="6"/>
  <c r="DW275" i="6"/>
  <c r="DV275" i="6"/>
  <c r="DU275" i="6"/>
  <c r="DS275" i="6"/>
  <c r="DR275" i="6"/>
  <c r="DQ275" i="6"/>
  <c r="DP275" i="6"/>
  <c r="DO275" i="6"/>
  <c r="DN275" i="6"/>
  <c r="DM275" i="6"/>
  <c r="DL275" i="6"/>
  <c r="BR275" i="6"/>
  <c r="DT275" i="6" s="1"/>
  <c r="BI275" i="6"/>
  <c r="DK275" i="6" s="1"/>
  <c r="CS235" i="6"/>
  <c r="AQ142" i="6"/>
  <c r="AQ143" i="6"/>
  <c r="AQ144" i="6"/>
  <c r="AZ142" i="6"/>
  <c r="AZ143" i="6"/>
  <c r="AZ144" i="6"/>
  <c r="BI174" i="6"/>
  <c r="AQ141" i="6"/>
  <c r="DK434" i="6" l="1"/>
  <c r="DK435" i="6"/>
  <c r="Y33" i="6" l="1"/>
  <c r="AQ413" i="6"/>
  <c r="DK413" i="6" s="1"/>
  <c r="AZ413" i="6"/>
  <c r="BI422" i="6"/>
  <c r="DK422" i="6" s="1"/>
  <c r="BR422" i="6"/>
  <c r="CA431" i="6"/>
  <c r="CJ431" i="6"/>
  <c r="DB443" i="6"/>
  <c r="CS443" i="6"/>
  <c r="CS442" i="6"/>
  <c r="AZ412" i="6"/>
  <c r="BG385" i="6"/>
  <c r="AX385" i="6"/>
  <c r="AX22" i="6" s="1"/>
  <c r="DR70" i="6"/>
  <c r="DQ70" i="6"/>
  <c r="DP70" i="6"/>
  <c r="DO70" i="6"/>
  <c r="DN70" i="6"/>
  <c r="DM70" i="6"/>
  <c r="DL70" i="6"/>
  <c r="DR69" i="6"/>
  <c r="DQ69" i="6"/>
  <c r="DP69" i="6"/>
  <c r="DO69" i="6"/>
  <c r="DN69" i="6"/>
  <c r="DM69" i="6"/>
  <c r="DL69" i="6"/>
  <c r="DR68" i="6"/>
  <c r="DQ68" i="6"/>
  <c r="DP68" i="6"/>
  <c r="DO68" i="6"/>
  <c r="DN68" i="6"/>
  <c r="DM68" i="6"/>
  <c r="DL68" i="6"/>
  <c r="DR67" i="6"/>
  <c r="DQ67" i="6"/>
  <c r="DP67" i="6"/>
  <c r="DO67" i="6"/>
  <c r="DN67" i="6"/>
  <c r="DM67" i="6"/>
  <c r="DL67" i="6"/>
  <c r="DR66" i="6"/>
  <c r="DQ66" i="6"/>
  <c r="DP66" i="6"/>
  <c r="DO66" i="6"/>
  <c r="DN66" i="6"/>
  <c r="DM66" i="6"/>
  <c r="DL66" i="6"/>
  <c r="DR65" i="6"/>
  <c r="DQ65" i="6"/>
  <c r="DP65" i="6"/>
  <c r="DO65" i="6"/>
  <c r="DN65" i="6"/>
  <c r="DM65" i="6"/>
  <c r="DL65" i="6"/>
  <c r="DR64" i="6"/>
  <c r="DQ64" i="6"/>
  <c r="DP64" i="6"/>
  <c r="DO64" i="6"/>
  <c r="DN64" i="6"/>
  <c r="DM64" i="6"/>
  <c r="DL64" i="6"/>
  <c r="DR63" i="6"/>
  <c r="DQ63" i="6"/>
  <c r="DP63" i="6"/>
  <c r="DO63" i="6"/>
  <c r="DN63" i="6"/>
  <c r="DM63" i="6"/>
  <c r="DL63" i="6"/>
  <c r="DR62" i="6"/>
  <c r="DQ62" i="6"/>
  <c r="DP62" i="6"/>
  <c r="DO62" i="6"/>
  <c r="DN62" i="6"/>
  <c r="DM62" i="6"/>
  <c r="DL62" i="6"/>
  <c r="DR61" i="6"/>
  <c r="DQ61" i="6"/>
  <c r="DP61" i="6"/>
  <c r="DO61" i="6"/>
  <c r="DN61" i="6"/>
  <c r="DM61" i="6"/>
  <c r="DL61" i="6"/>
  <c r="DR60" i="6"/>
  <c r="DQ60" i="6"/>
  <c r="DP60" i="6"/>
  <c r="DO60" i="6"/>
  <c r="DN60" i="6"/>
  <c r="DM60" i="6"/>
  <c r="DL60" i="6"/>
  <c r="DR59" i="6"/>
  <c r="DQ59" i="6"/>
  <c r="DP59" i="6"/>
  <c r="DO59" i="6"/>
  <c r="DN59" i="6"/>
  <c r="DM59" i="6"/>
  <c r="DL59" i="6"/>
  <c r="DR58" i="6"/>
  <c r="DQ58" i="6"/>
  <c r="DP58" i="6"/>
  <c r="DO58" i="6"/>
  <c r="DN58" i="6"/>
  <c r="DM58" i="6"/>
  <c r="DL58" i="6"/>
  <c r="DR57" i="6"/>
  <c r="DQ57" i="6"/>
  <c r="DP57" i="6"/>
  <c r="DO57" i="6"/>
  <c r="DN57" i="6"/>
  <c r="DM57" i="6"/>
  <c r="DL57" i="6"/>
  <c r="DR56" i="6"/>
  <c r="DQ56" i="6"/>
  <c r="DP56" i="6"/>
  <c r="DO56" i="6"/>
  <c r="DN56" i="6"/>
  <c r="DM56" i="6"/>
  <c r="DL56" i="6"/>
  <c r="DR55" i="6"/>
  <c r="DQ55" i="6"/>
  <c r="DP55" i="6"/>
  <c r="DO55" i="6"/>
  <c r="DN55" i="6"/>
  <c r="DM55" i="6"/>
  <c r="DL55" i="6"/>
  <c r="DR54" i="6"/>
  <c r="DQ54" i="6"/>
  <c r="DP54" i="6"/>
  <c r="DO54" i="6"/>
  <c r="DN54" i="6"/>
  <c r="DM54" i="6"/>
  <c r="DL54" i="6"/>
  <c r="DR53" i="6"/>
  <c r="DQ53" i="6"/>
  <c r="DP53" i="6"/>
  <c r="DO53" i="6"/>
  <c r="DN53" i="6"/>
  <c r="DM53" i="6"/>
  <c r="DL53" i="6"/>
  <c r="DR52" i="6"/>
  <c r="DQ52" i="6"/>
  <c r="DP52" i="6"/>
  <c r="DO52" i="6"/>
  <c r="DN52" i="6"/>
  <c r="DM52" i="6"/>
  <c r="DL52" i="6"/>
  <c r="DR51" i="6"/>
  <c r="DQ51" i="6"/>
  <c r="DP51" i="6"/>
  <c r="DO51" i="6"/>
  <c r="DN51" i="6"/>
  <c r="DM51" i="6"/>
  <c r="DL51" i="6"/>
  <c r="DR50" i="6"/>
  <c r="DQ50" i="6"/>
  <c r="DP50" i="6"/>
  <c r="DO50" i="6"/>
  <c r="DN50" i="6"/>
  <c r="DM50" i="6"/>
  <c r="DL50" i="6"/>
  <c r="DR49" i="6"/>
  <c r="DQ49" i="6"/>
  <c r="DP49" i="6"/>
  <c r="DO49" i="6"/>
  <c r="DN49" i="6"/>
  <c r="DM49" i="6"/>
  <c r="DL49" i="6"/>
  <c r="DR48" i="6"/>
  <c r="DQ48" i="6"/>
  <c r="DP48" i="6"/>
  <c r="DO48" i="6"/>
  <c r="DN48" i="6"/>
  <c r="DM48" i="6"/>
  <c r="DL48" i="6"/>
  <c r="DR47" i="6"/>
  <c r="DQ47" i="6"/>
  <c r="DP47" i="6"/>
  <c r="DO47" i="6"/>
  <c r="DN47" i="6"/>
  <c r="DM47" i="6"/>
  <c r="DL47" i="6"/>
  <c r="DR46" i="6"/>
  <c r="DQ46" i="6"/>
  <c r="DP46" i="6"/>
  <c r="DO46" i="6"/>
  <c r="DN46" i="6"/>
  <c r="DM46" i="6"/>
  <c r="DL46" i="6"/>
  <c r="DR45" i="6"/>
  <c r="DQ45" i="6"/>
  <c r="DP45" i="6"/>
  <c r="DO45" i="6"/>
  <c r="DN45" i="6"/>
  <c r="DM45" i="6"/>
  <c r="DL45" i="6"/>
  <c r="DQ44" i="6"/>
  <c r="DC26" i="6"/>
  <c r="BG43" i="6"/>
  <c r="AX43" i="6"/>
  <c r="D26" i="6" l="1"/>
  <c r="D32" i="6"/>
  <c r="D38" i="6"/>
  <c r="BG22" i="6"/>
  <c r="DI26" i="6"/>
  <c r="DH26" i="6"/>
  <c r="DG26" i="6"/>
  <c r="DF26" i="6"/>
  <c r="DE26" i="6"/>
  <c r="DD26" i="6"/>
  <c r="DB26" i="6"/>
  <c r="DA26" i="6"/>
  <c r="CZ26" i="6"/>
  <c r="CY26" i="6"/>
  <c r="CX26" i="6"/>
  <c r="CW26" i="6"/>
  <c r="CV26" i="6"/>
  <c r="CU26" i="6"/>
  <c r="CT26" i="6"/>
  <c r="CR26" i="6"/>
  <c r="CQ26" i="6"/>
  <c r="CP26" i="6"/>
  <c r="CO26" i="6"/>
  <c r="CN26" i="6"/>
  <c r="CM26" i="6"/>
  <c r="CL26" i="6"/>
  <c r="CK26" i="6"/>
  <c r="CI26" i="6"/>
  <c r="CH26" i="6"/>
  <c r="CG26" i="6"/>
  <c r="CF26" i="6"/>
  <c r="CE26" i="6"/>
  <c r="CD26" i="6"/>
  <c r="CC26" i="6"/>
  <c r="CB26" i="6"/>
  <c r="BZ26" i="6"/>
  <c r="BY26" i="6"/>
  <c r="BX26" i="6"/>
  <c r="BW26" i="6"/>
  <c r="BV26" i="6"/>
  <c r="BU26" i="6"/>
  <c r="BT26" i="6"/>
  <c r="BS26" i="6"/>
  <c r="BQ26" i="6"/>
  <c r="BP26" i="6"/>
  <c r="BO26" i="6"/>
  <c r="BN26" i="6"/>
  <c r="BM26" i="6"/>
  <c r="BL26" i="6"/>
  <c r="BK26" i="6"/>
  <c r="BJ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O26" i="6"/>
  <c r="N26" i="6"/>
  <c r="M26" i="6"/>
  <c r="L26" i="6"/>
  <c r="K26" i="6"/>
  <c r="J26" i="6"/>
  <c r="I26" i="6"/>
  <c r="H26" i="6"/>
  <c r="F26" i="6"/>
  <c r="G38" i="6"/>
  <c r="D25" i="6" l="1"/>
  <c r="D24" i="6" s="1"/>
  <c r="Y47" i="6" l="1"/>
  <c r="DK47" i="6" s="1"/>
  <c r="Y67" i="6" l="1"/>
  <c r="DK67" i="6" s="1"/>
  <c r="D22" i="6"/>
  <c r="DI385" i="6"/>
  <c r="DI22" i="6" s="1"/>
  <c r="DH385" i="6"/>
  <c r="DH22" i="6" s="1"/>
  <c r="DG385" i="6"/>
  <c r="DG22" i="6" s="1"/>
  <c r="DF385" i="6"/>
  <c r="DF22" i="6" s="1"/>
  <c r="DE385" i="6"/>
  <c r="DE22" i="6" s="1"/>
  <c r="DD385" i="6"/>
  <c r="DD22" i="6" s="1"/>
  <c r="DC385" i="6"/>
  <c r="DC22" i="6" s="1"/>
  <c r="DA385" i="6"/>
  <c r="DA22" i="6" s="1"/>
  <c r="CZ385" i="6"/>
  <c r="CZ22" i="6" s="1"/>
  <c r="CY385" i="6"/>
  <c r="CY22" i="6" s="1"/>
  <c r="CX385" i="6"/>
  <c r="CX22" i="6" s="1"/>
  <c r="CW385" i="6"/>
  <c r="CW22" i="6" s="1"/>
  <c r="CV385" i="6"/>
  <c r="CV22" i="6" s="1"/>
  <c r="CU385" i="6"/>
  <c r="CU22" i="6" s="1"/>
  <c r="CT385" i="6"/>
  <c r="CT22" i="6" s="1"/>
  <c r="CR385" i="6"/>
  <c r="CR22" i="6" s="1"/>
  <c r="CQ385" i="6"/>
  <c r="CQ22" i="6" s="1"/>
  <c r="CP385" i="6"/>
  <c r="CP22" i="6" s="1"/>
  <c r="CO385" i="6"/>
  <c r="CO22" i="6" s="1"/>
  <c r="CN385" i="6"/>
  <c r="CN22" i="6" s="1"/>
  <c r="CM385" i="6"/>
  <c r="CM22" i="6" s="1"/>
  <c r="CL385" i="6"/>
  <c r="CL22" i="6" s="1"/>
  <c r="CK385" i="6"/>
  <c r="CK22" i="6" s="1"/>
  <c r="CI385" i="6"/>
  <c r="CI22" i="6" s="1"/>
  <c r="CH385" i="6"/>
  <c r="CH22" i="6" s="1"/>
  <c r="CG385" i="6"/>
  <c r="CG22" i="6" s="1"/>
  <c r="CF385" i="6"/>
  <c r="CF22" i="6" s="1"/>
  <c r="CE385" i="6"/>
  <c r="CE22" i="6" s="1"/>
  <c r="CD385" i="6"/>
  <c r="CD22" i="6" s="1"/>
  <c r="CC385" i="6"/>
  <c r="CC22" i="6" s="1"/>
  <c r="CB385" i="6"/>
  <c r="CB22" i="6" s="1"/>
  <c r="BZ385" i="6"/>
  <c r="BZ22" i="6" s="1"/>
  <c r="BY385" i="6"/>
  <c r="BY22" i="6" s="1"/>
  <c r="BX385" i="6"/>
  <c r="BX22" i="6" s="1"/>
  <c r="BW385" i="6"/>
  <c r="BW22" i="6" s="1"/>
  <c r="BV385" i="6"/>
  <c r="BV22" i="6" s="1"/>
  <c r="BU385" i="6"/>
  <c r="BU22" i="6" s="1"/>
  <c r="BT385" i="6"/>
  <c r="BT22" i="6" s="1"/>
  <c r="BS385" i="6"/>
  <c r="BS22" i="6" s="1"/>
  <c r="BQ385" i="6"/>
  <c r="BQ22" i="6" s="1"/>
  <c r="BP385" i="6"/>
  <c r="BP22" i="6" s="1"/>
  <c r="BO385" i="6"/>
  <c r="BO22" i="6" s="1"/>
  <c r="BN385" i="6"/>
  <c r="BN22" i="6" s="1"/>
  <c r="BM385" i="6"/>
  <c r="BM22" i="6" s="1"/>
  <c r="BL385" i="6"/>
  <c r="BL22" i="6" s="1"/>
  <c r="BK385" i="6"/>
  <c r="BK22" i="6" s="1"/>
  <c r="BJ385" i="6"/>
  <c r="BJ22" i="6" s="1"/>
  <c r="BH385" i="6"/>
  <c r="BH22" i="6" s="1"/>
  <c r="BF385" i="6"/>
  <c r="BF22" i="6" s="1"/>
  <c r="BE385" i="6"/>
  <c r="BE22" i="6" s="1"/>
  <c r="BD385" i="6"/>
  <c r="BD22" i="6" s="1"/>
  <c r="BC385" i="6"/>
  <c r="BC22" i="6" s="1"/>
  <c r="BB385" i="6"/>
  <c r="BB22" i="6" s="1"/>
  <c r="BA385" i="6"/>
  <c r="BA22" i="6" s="1"/>
  <c r="AY385" i="6"/>
  <c r="AY22" i="6" s="1"/>
  <c r="AW385" i="6"/>
  <c r="AW22" i="6" s="1"/>
  <c r="AV385" i="6"/>
  <c r="AV22" i="6" s="1"/>
  <c r="AU385" i="6"/>
  <c r="AU22" i="6" s="1"/>
  <c r="AT385" i="6"/>
  <c r="AT22" i="6" s="1"/>
  <c r="AS385" i="6"/>
  <c r="AS22" i="6" s="1"/>
  <c r="AR385" i="6"/>
  <c r="AR22" i="6" s="1"/>
  <c r="AP385" i="6"/>
  <c r="AP22" i="6" s="1"/>
  <c r="AO385" i="6"/>
  <c r="AO22" i="6" s="1"/>
  <c r="AN385" i="6"/>
  <c r="AN22" i="6" s="1"/>
  <c r="AM385" i="6"/>
  <c r="AM22" i="6" s="1"/>
  <c r="AL385" i="6"/>
  <c r="AL22" i="6" s="1"/>
  <c r="AK385" i="6"/>
  <c r="AK22" i="6" s="1"/>
  <c r="AJ385" i="6"/>
  <c r="AJ22" i="6" s="1"/>
  <c r="AI385" i="6"/>
  <c r="AI22" i="6" s="1"/>
  <c r="AG385" i="6"/>
  <c r="AG22" i="6" s="1"/>
  <c r="AF385" i="6"/>
  <c r="AF22" i="6" s="1"/>
  <c r="AE385" i="6"/>
  <c r="AE22" i="6" s="1"/>
  <c r="AD385" i="6"/>
  <c r="AD22" i="6" s="1"/>
  <c r="AC385" i="6"/>
  <c r="AC22" i="6" s="1"/>
  <c r="AB385" i="6"/>
  <c r="AB22" i="6" s="1"/>
  <c r="AA385" i="6"/>
  <c r="AA22" i="6" s="1"/>
  <c r="Z385" i="6"/>
  <c r="Z22" i="6" s="1"/>
  <c r="X385" i="6"/>
  <c r="X22" i="6" s="1"/>
  <c r="W385" i="6"/>
  <c r="W22" i="6" s="1"/>
  <c r="V385" i="6"/>
  <c r="V22" i="6" s="1"/>
  <c r="U385" i="6"/>
  <c r="U22" i="6" s="1"/>
  <c r="T385" i="6"/>
  <c r="T22" i="6" s="1"/>
  <c r="S385" i="6"/>
  <c r="S22" i="6" s="1"/>
  <c r="R385" i="6"/>
  <c r="R22" i="6" s="1"/>
  <c r="Q385" i="6"/>
  <c r="Q22" i="6" s="1"/>
  <c r="P385" i="6"/>
  <c r="P22" i="6" s="1"/>
  <c r="O385" i="6"/>
  <c r="O22" i="6" s="1"/>
  <c r="N385" i="6"/>
  <c r="N22" i="6" s="1"/>
  <c r="M385" i="6"/>
  <c r="M22" i="6" s="1"/>
  <c r="L385" i="6"/>
  <c r="L22" i="6" s="1"/>
  <c r="K385" i="6"/>
  <c r="K22" i="6" s="1"/>
  <c r="J385" i="6"/>
  <c r="J22" i="6" s="1"/>
  <c r="I385" i="6"/>
  <c r="I22" i="6" s="1"/>
  <c r="H385" i="6"/>
  <c r="H22" i="6" s="1"/>
  <c r="G385" i="6"/>
  <c r="G22" i="6" s="1"/>
  <c r="F385" i="6"/>
  <c r="F22" i="6" s="1"/>
  <c r="E385" i="6"/>
  <c r="E22" i="6" s="1"/>
  <c r="D21" i="6"/>
  <c r="DI320" i="6"/>
  <c r="DI21" i="6" s="1"/>
  <c r="DH320" i="6"/>
  <c r="DH21" i="6" s="1"/>
  <c r="DG320" i="6"/>
  <c r="DG21" i="6" s="1"/>
  <c r="DF320" i="6"/>
  <c r="DF21" i="6" s="1"/>
  <c r="DE320" i="6"/>
  <c r="DE21" i="6" s="1"/>
  <c r="DD320" i="6"/>
  <c r="DD21" i="6" s="1"/>
  <c r="DC320" i="6"/>
  <c r="DC21" i="6" s="1"/>
  <c r="DA320" i="6"/>
  <c r="DA21" i="6" s="1"/>
  <c r="CZ320" i="6"/>
  <c r="CZ21" i="6" s="1"/>
  <c r="CY320" i="6"/>
  <c r="CY21" i="6" s="1"/>
  <c r="CX320" i="6"/>
  <c r="CX21" i="6" s="1"/>
  <c r="CW320" i="6"/>
  <c r="CW21" i="6" s="1"/>
  <c r="CV320" i="6"/>
  <c r="CV21" i="6" s="1"/>
  <c r="CU320" i="6"/>
  <c r="CU21" i="6" s="1"/>
  <c r="CT320" i="6"/>
  <c r="CT21" i="6" s="1"/>
  <c r="CR320" i="6"/>
  <c r="CR21" i="6" s="1"/>
  <c r="CQ320" i="6"/>
  <c r="CQ21" i="6" s="1"/>
  <c r="CP320" i="6"/>
  <c r="CP21" i="6" s="1"/>
  <c r="CO320" i="6"/>
  <c r="CO21" i="6" s="1"/>
  <c r="CN320" i="6"/>
  <c r="CN21" i="6" s="1"/>
  <c r="CM320" i="6"/>
  <c r="CM21" i="6" s="1"/>
  <c r="CL320" i="6"/>
  <c r="CL21" i="6" s="1"/>
  <c r="CK320" i="6"/>
  <c r="CK21" i="6" s="1"/>
  <c r="CI320" i="6"/>
  <c r="CI21" i="6" s="1"/>
  <c r="CH320" i="6"/>
  <c r="CH21" i="6" s="1"/>
  <c r="CG320" i="6"/>
  <c r="CG21" i="6" s="1"/>
  <c r="CF320" i="6"/>
  <c r="CF21" i="6" s="1"/>
  <c r="CE320" i="6"/>
  <c r="CE21" i="6" s="1"/>
  <c r="CD320" i="6"/>
  <c r="CD21" i="6" s="1"/>
  <c r="CC320" i="6"/>
  <c r="CC21" i="6" s="1"/>
  <c r="CB320" i="6"/>
  <c r="CB21" i="6" s="1"/>
  <c r="BZ320" i="6"/>
  <c r="BZ21" i="6" s="1"/>
  <c r="BY320" i="6"/>
  <c r="BY21" i="6" s="1"/>
  <c r="BX320" i="6"/>
  <c r="BX21" i="6" s="1"/>
  <c r="BW320" i="6"/>
  <c r="BW21" i="6" s="1"/>
  <c r="BV320" i="6"/>
  <c r="BV21" i="6" s="1"/>
  <c r="BU320" i="6"/>
  <c r="BU21" i="6" s="1"/>
  <c r="BT320" i="6"/>
  <c r="BT21" i="6" s="1"/>
  <c r="BS320" i="6"/>
  <c r="BS21" i="6" s="1"/>
  <c r="BQ320" i="6"/>
  <c r="BQ21" i="6" s="1"/>
  <c r="BP320" i="6"/>
  <c r="BP21" i="6" s="1"/>
  <c r="BO320" i="6"/>
  <c r="BO21" i="6" s="1"/>
  <c r="BN320" i="6"/>
  <c r="BN21" i="6" s="1"/>
  <c r="BM320" i="6"/>
  <c r="BM21" i="6" s="1"/>
  <c r="BL320" i="6"/>
  <c r="BL21" i="6" s="1"/>
  <c r="BK320" i="6"/>
  <c r="BK21" i="6" s="1"/>
  <c r="BJ320" i="6"/>
  <c r="BJ21" i="6" s="1"/>
  <c r="BH320" i="6"/>
  <c r="BH21" i="6" s="1"/>
  <c r="BG320" i="6"/>
  <c r="BG21" i="6" s="1"/>
  <c r="BF320" i="6"/>
  <c r="BF21" i="6" s="1"/>
  <c r="BE320" i="6"/>
  <c r="BE21" i="6" s="1"/>
  <c r="BD320" i="6"/>
  <c r="BD21" i="6" s="1"/>
  <c r="BC320" i="6"/>
  <c r="BC21" i="6" s="1"/>
  <c r="BB320" i="6"/>
  <c r="BB21" i="6" s="1"/>
  <c r="BA320" i="6"/>
  <c r="BA21" i="6" s="1"/>
  <c r="AY320" i="6"/>
  <c r="AY21" i="6" s="1"/>
  <c r="AX320" i="6"/>
  <c r="AX21" i="6" s="1"/>
  <c r="AW320" i="6"/>
  <c r="AW21" i="6" s="1"/>
  <c r="AV320" i="6"/>
  <c r="AV21" i="6" s="1"/>
  <c r="AU320" i="6"/>
  <c r="AU21" i="6" s="1"/>
  <c r="AT320" i="6"/>
  <c r="AT21" i="6" s="1"/>
  <c r="AS320" i="6"/>
  <c r="AS21" i="6" s="1"/>
  <c r="AR320" i="6"/>
  <c r="AR21" i="6" s="1"/>
  <c r="AP320" i="6"/>
  <c r="AP21" i="6" s="1"/>
  <c r="AO320" i="6"/>
  <c r="AO21" i="6" s="1"/>
  <c r="AN320" i="6"/>
  <c r="AN21" i="6" s="1"/>
  <c r="AM320" i="6"/>
  <c r="AM21" i="6" s="1"/>
  <c r="AL320" i="6"/>
  <c r="AL21" i="6" s="1"/>
  <c r="AK21" i="6"/>
  <c r="AJ320" i="6"/>
  <c r="AJ21" i="6" s="1"/>
  <c r="AI320" i="6"/>
  <c r="AI21" i="6" s="1"/>
  <c r="AG320" i="6"/>
  <c r="AG21" i="6" s="1"/>
  <c r="AF320" i="6"/>
  <c r="AF21" i="6" s="1"/>
  <c r="AE320" i="6"/>
  <c r="AE21" i="6" s="1"/>
  <c r="AD320" i="6"/>
  <c r="AD21" i="6" s="1"/>
  <c r="AC320" i="6"/>
  <c r="AC21" i="6" s="1"/>
  <c r="AB320" i="6"/>
  <c r="AB21" i="6" s="1"/>
  <c r="AA320" i="6"/>
  <c r="AA21" i="6" s="1"/>
  <c r="Z320" i="6"/>
  <c r="Z21" i="6" s="1"/>
  <c r="X320" i="6"/>
  <c r="X21" i="6" s="1"/>
  <c r="W320" i="6"/>
  <c r="W21" i="6" s="1"/>
  <c r="V320" i="6"/>
  <c r="V21" i="6" s="1"/>
  <c r="U320" i="6"/>
  <c r="U21" i="6" s="1"/>
  <c r="T320" i="6"/>
  <c r="T21" i="6" s="1"/>
  <c r="S320" i="6"/>
  <c r="S21" i="6" s="1"/>
  <c r="R320" i="6"/>
  <c r="R21" i="6" s="1"/>
  <c r="Q320" i="6"/>
  <c r="Q21" i="6" s="1"/>
  <c r="P320" i="6"/>
  <c r="P21" i="6" s="1"/>
  <c r="O320" i="6"/>
  <c r="O21" i="6" s="1"/>
  <c r="N320" i="6"/>
  <c r="N21" i="6" s="1"/>
  <c r="M320" i="6"/>
  <c r="M21" i="6" s="1"/>
  <c r="L320" i="6"/>
  <c r="L21" i="6" s="1"/>
  <c r="K320" i="6"/>
  <c r="K21" i="6" s="1"/>
  <c r="J320" i="6"/>
  <c r="J21" i="6" s="1"/>
  <c r="I320" i="6"/>
  <c r="I21" i="6" s="1"/>
  <c r="H320" i="6"/>
  <c r="H21" i="6" s="1"/>
  <c r="G320" i="6"/>
  <c r="G21" i="6" s="1"/>
  <c r="F320" i="6"/>
  <c r="F21" i="6" s="1"/>
  <c r="DI314" i="6"/>
  <c r="DH314" i="6"/>
  <c r="DG314" i="6"/>
  <c r="DF314" i="6"/>
  <c r="DE314" i="6"/>
  <c r="DD314" i="6"/>
  <c r="DC314" i="6"/>
  <c r="DA314" i="6"/>
  <c r="CZ314" i="6"/>
  <c r="CY314" i="6"/>
  <c r="CX314" i="6"/>
  <c r="CW314" i="6"/>
  <c r="CW295" i="6" s="1"/>
  <c r="CV314" i="6"/>
  <c r="CU314" i="6"/>
  <c r="CT314" i="6"/>
  <c r="CR314" i="6"/>
  <c r="CQ314" i="6"/>
  <c r="CP314" i="6"/>
  <c r="CO314" i="6"/>
  <c r="CN314" i="6"/>
  <c r="CM314" i="6"/>
  <c r="CL314" i="6"/>
  <c r="CK314" i="6"/>
  <c r="CK295" i="6" s="1"/>
  <c r="CI314" i="6"/>
  <c r="CI295" i="6" s="1"/>
  <c r="CH314" i="6"/>
  <c r="CG314" i="6"/>
  <c r="CF314" i="6"/>
  <c r="CE314" i="6"/>
  <c r="CE295" i="6" s="1"/>
  <c r="CD314" i="6"/>
  <c r="CC314" i="6"/>
  <c r="CB314" i="6"/>
  <c r="BZ314" i="6"/>
  <c r="BY314" i="6"/>
  <c r="BX314" i="6"/>
  <c r="BW314" i="6"/>
  <c r="BV314" i="6"/>
  <c r="BU314" i="6"/>
  <c r="BT314" i="6"/>
  <c r="BS314" i="6"/>
  <c r="BQ314" i="6"/>
  <c r="BQ295" i="6" s="1"/>
  <c r="BP314" i="6"/>
  <c r="BO314" i="6"/>
  <c r="BN314" i="6"/>
  <c r="BM314" i="6"/>
  <c r="BM295" i="6" s="1"/>
  <c r="BL314" i="6"/>
  <c r="BK314" i="6"/>
  <c r="BJ314" i="6"/>
  <c r="BH314" i="6"/>
  <c r="BG314" i="6"/>
  <c r="BF314" i="6"/>
  <c r="BE314" i="6"/>
  <c r="BD314" i="6"/>
  <c r="BC314" i="6"/>
  <c r="BB314" i="6"/>
  <c r="BA314" i="6"/>
  <c r="AY314" i="6"/>
  <c r="AY295" i="6" s="1"/>
  <c r="AX314" i="6"/>
  <c r="AW314" i="6"/>
  <c r="AV314" i="6"/>
  <c r="AU314" i="6"/>
  <c r="AU295" i="6" s="1"/>
  <c r="AT314" i="6"/>
  <c r="AS314" i="6"/>
  <c r="AR314" i="6"/>
  <c r="AP314" i="6"/>
  <c r="AO314" i="6"/>
  <c r="AN314" i="6"/>
  <c r="AM314" i="6"/>
  <c r="AL314" i="6"/>
  <c r="AK314" i="6"/>
  <c r="AJ314" i="6"/>
  <c r="AI314" i="6"/>
  <c r="AH314" i="6"/>
  <c r="AH295" i="6" s="1"/>
  <c r="AG314" i="6"/>
  <c r="AF314" i="6"/>
  <c r="AE314" i="6"/>
  <c r="AD314" i="6"/>
  <c r="AC314" i="6"/>
  <c r="AB314" i="6"/>
  <c r="AA314" i="6"/>
  <c r="Z314" i="6"/>
  <c r="Y314" i="6"/>
  <c r="X314" i="6"/>
  <c r="W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I314" i="6"/>
  <c r="H314" i="6"/>
  <c r="G314" i="6"/>
  <c r="F314" i="6"/>
  <c r="E314" i="6"/>
  <c r="DG295" i="6"/>
  <c r="DC295" i="6"/>
  <c r="DA295" i="6"/>
  <c r="CO295" i="6"/>
  <c r="CF295" i="6"/>
  <c r="BW295" i="6"/>
  <c r="BS295" i="6"/>
  <c r="BE295" i="6"/>
  <c r="BA295" i="6"/>
  <c r="AM295" i="6"/>
  <c r="AI295" i="6"/>
  <c r="AG295" i="6"/>
  <c r="W296" i="6"/>
  <c r="V296" i="6"/>
  <c r="U296" i="6"/>
  <c r="T296" i="6"/>
  <c r="S296" i="6"/>
  <c r="S295" i="6" s="1"/>
  <c r="R296" i="6"/>
  <c r="Q296" i="6"/>
  <c r="P296" i="6"/>
  <c r="O296" i="6"/>
  <c r="O295" i="6" s="1"/>
  <c r="N296" i="6"/>
  <c r="M296" i="6"/>
  <c r="L296" i="6"/>
  <c r="K296" i="6"/>
  <c r="J296" i="6"/>
  <c r="I296" i="6"/>
  <c r="H296" i="6"/>
  <c r="G296" i="6"/>
  <c r="G295" i="6" s="1"/>
  <c r="F296" i="6"/>
  <c r="AE295" i="6"/>
  <c r="AA295" i="6"/>
  <c r="D239" i="6"/>
  <c r="D238" i="6" s="1"/>
  <c r="DI239" i="6"/>
  <c r="DI238" i="6" s="1"/>
  <c r="DH239" i="6"/>
  <c r="DH238" i="6" s="1"/>
  <c r="DG239" i="6"/>
  <c r="DG238" i="6" s="1"/>
  <c r="DF239" i="6"/>
  <c r="DF238" i="6" s="1"/>
  <c r="DE239" i="6"/>
  <c r="DE238" i="6" s="1"/>
  <c r="DD239" i="6"/>
  <c r="DD238" i="6" s="1"/>
  <c r="DC239" i="6"/>
  <c r="DC238" i="6" s="1"/>
  <c r="DA239" i="6"/>
  <c r="DA238" i="6" s="1"/>
  <c r="CZ239" i="6"/>
  <c r="CZ238" i="6" s="1"/>
  <c r="CY239" i="6"/>
  <c r="CY238" i="6" s="1"/>
  <c r="CX239" i="6"/>
  <c r="CX238" i="6" s="1"/>
  <c r="CW239" i="6"/>
  <c r="CW238" i="6" s="1"/>
  <c r="CV239" i="6"/>
  <c r="CV238" i="6" s="1"/>
  <c r="CU239" i="6"/>
  <c r="CU238" i="6" s="1"/>
  <c r="CT239" i="6"/>
  <c r="CT238" i="6" s="1"/>
  <c r="CR239" i="6"/>
  <c r="CR238" i="6" s="1"/>
  <c r="CQ239" i="6"/>
  <c r="CQ238" i="6" s="1"/>
  <c r="CP239" i="6"/>
  <c r="CP238" i="6" s="1"/>
  <c r="CO239" i="6"/>
  <c r="CO238" i="6" s="1"/>
  <c r="CN239" i="6"/>
  <c r="CN238" i="6" s="1"/>
  <c r="CM239" i="6"/>
  <c r="CM238" i="6" s="1"/>
  <c r="CL239" i="6"/>
  <c r="CL238" i="6" s="1"/>
  <c r="CK239" i="6"/>
  <c r="CK238" i="6" s="1"/>
  <c r="CI239" i="6"/>
  <c r="CI238" i="6" s="1"/>
  <c r="CH239" i="6"/>
  <c r="CH238" i="6" s="1"/>
  <c r="CG239" i="6"/>
  <c r="CG238" i="6" s="1"/>
  <c r="CF239" i="6"/>
  <c r="CF238" i="6" s="1"/>
  <c r="CE239" i="6"/>
  <c r="CE238" i="6" s="1"/>
  <c r="CD239" i="6"/>
  <c r="CD238" i="6" s="1"/>
  <c r="CC239" i="6"/>
  <c r="CC238" i="6" s="1"/>
  <c r="CB239" i="6"/>
  <c r="CB238" i="6" s="1"/>
  <c r="BZ239" i="6"/>
  <c r="BZ238" i="6" s="1"/>
  <c r="BY239" i="6"/>
  <c r="BY238" i="6" s="1"/>
  <c r="BX239" i="6"/>
  <c r="BX238" i="6" s="1"/>
  <c r="BW239" i="6"/>
  <c r="BW238" i="6" s="1"/>
  <c r="BV239" i="6"/>
  <c r="BV238" i="6" s="1"/>
  <c r="BU239" i="6"/>
  <c r="BU238" i="6" s="1"/>
  <c r="BT239" i="6"/>
  <c r="BT238" i="6" s="1"/>
  <c r="BS239" i="6"/>
  <c r="BS238" i="6" s="1"/>
  <c r="BQ239" i="6"/>
  <c r="BQ238" i="6" s="1"/>
  <c r="BP239" i="6"/>
  <c r="BP238" i="6" s="1"/>
  <c r="BO239" i="6"/>
  <c r="BO238" i="6" s="1"/>
  <c r="BN239" i="6"/>
  <c r="BN238" i="6" s="1"/>
  <c r="BM239" i="6"/>
  <c r="BM238" i="6" s="1"/>
  <c r="BL239" i="6"/>
  <c r="BL238" i="6" s="1"/>
  <c r="BK239" i="6"/>
  <c r="BK238" i="6" s="1"/>
  <c r="BJ239" i="6"/>
  <c r="BJ238" i="6" s="1"/>
  <c r="BH239" i="6"/>
  <c r="BH238" i="6" s="1"/>
  <c r="BG239" i="6"/>
  <c r="BG238" i="6" s="1"/>
  <c r="BF239" i="6"/>
  <c r="BF238" i="6" s="1"/>
  <c r="BE239" i="6"/>
  <c r="BE238" i="6" s="1"/>
  <c r="BD239" i="6"/>
  <c r="BD238" i="6" s="1"/>
  <c r="BC239" i="6"/>
  <c r="BC238" i="6" s="1"/>
  <c r="BB239" i="6"/>
  <c r="BB238" i="6" s="1"/>
  <c r="BA239" i="6"/>
  <c r="BA238" i="6" s="1"/>
  <c r="AY239" i="6"/>
  <c r="AY238" i="6" s="1"/>
  <c r="AX239" i="6"/>
  <c r="AX238" i="6" s="1"/>
  <c r="AW239" i="6"/>
  <c r="AW238" i="6" s="1"/>
  <c r="AV239" i="6"/>
  <c r="AV238" i="6" s="1"/>
  <c r="AU239" i="6"/>
  <c r="AU238" i="6" s="1"/>
  <c r="AT239" i="6"/>
  <c r="AT238" i="6" s="1"/>
  <c r="AS239" i="6"/>
  <c r="AS238" i="6" s="1"/>
  <c r="AR239" i="6"/>
  <c r="AR238" i="6" s="1"/>
  <c r="AP239" i="6"/>
  <c r="AP238" i="6" s="1"/>
  <c r="AO239" i="6"/>
  <c r="AO238" i="6" s="1"/>
  <c r="AG239" i="6"/>
  <c r="AG238" i="6" s="1"/>
  <c r="AF239" i="6"/>
  <c r="AF238" i="6" s="1"/>
  <c r="AE239" i="6"/>
  <c r="AE238" i="6" s="1"/>
  <c r="AD239" i="6"/>
  <c r="AD238" i="6" s="1"/>
  <c r="AC239" i="6"/>
  <c r="AC238" i="6" s="1"/>
  <c r="AB239" i="6"/>
  <c r="AB238" i="6" s="1"/>
  <c r="AA239" i="6"/>
  <c r="AA238" i="6" s="1"/>
  <c r="Z239" i="6"/>
  <c r="Z238" i="6" s="1"/>
  <c r="X239" i="6"/>
  <c r="X238" i="6" s="1"/>
  <c r="W239" i="6"/>
  <c r="W238" i="6" s="1"/>
  <c r="F239" i="6"/>
  <c r="F238" i="6" s="1"/>
  <c r="D43" i="6"/>
  <c r="D42" i="6" s="1"/>
  <c r="DI43" i="6"/>
  <c r="DI42" i="6" s="1"/>
  <c r="DH43" i="6"/>
  <c r="DH42" i="6" s="1"/>
  <c r="DG43" i="6"/>
  <c r="DG42" i="6" s="1"/>
  <c r="DF43" i="6"/>
  <c r="DF42" i="6" s="1"/>
  <c r="DE43" i="6"/>
  <c r="DE42" i="6" s="1"/>
  <c r="DD43" i="6"/>
  <c r="DD42" i="6" s="1"/>
  <c r="DC43" i="6"/>
  <c r="DC42" i="6" s="1"/>
  <c r="DA43" i="6"/>
  <c r="DA42" i="6" s="1"/>
  <c r="CZ43" i="6"/>
  <c r="CZ42" i="6" s="1"/>
  <c r="CY43" i="6"/>
  <c r="CY42" i="6" s="1"/>
  <c r="CX43" i="6"/>
  <c r="CX42" i="6" s="1"/>
  <c r="CW43" i="6"/>
  <c r="CW42" i="6" s="1"/>
  <c r="CV43" i="6"/>
  <c r="CV42" i="6" s="1"/>
  <c r="CU43" i="6"/>
  <c r="CU42" i="6" s="1"/>
  <c r="CT43" i="6"/>
  <c r="CT42" i="6" s="1"/>
  <c r="CR43" i="6"/>
  <c r="CQ43" i="6"/>
  <c r="CQ42" i="6" s="1"/>
  <c r="CP43" i="6"/>
  <c r="CP42" i="6" s="1"/>
  <c r="CO43" i="6"/>
  <c r="CO42" i="6" s="1"/>
  <c r="CN43" i="6"/>
  <c r="CN42" i="6" s="1"/>
  <c r="CM43" i="6"/>
  <c r="CM42" i="6" s="1"/>
  <c r="CL43" i="6"/>
  <c r="CL42" i="6" s="1"/>
  <c r="CK43" i="6"/>
  <c r="CK42" i="6" s="1"/>
  <c r="CI43" i="6"/>
  <c r="CI42" i="6" s="1"/>
  <c r="CH43" i="6"/>
  <c r="CH42" i="6" s="1"/>
  <c r="CG43" i="6"/>
  <c r="CG42" i="6" s="1"/>
  <c r="CF43" i="6"/>
  <c r="CF42" i="6" s="1"/>
  <c r="CE43" i="6"/>
  <c r="CE42" i="6" s="1"/>
  <c r="CD43" i="6"/>
  <c r="CD42" i="6" s="1"/>
  <c r="CC43" i="6"/>
  <c r="CC42" i="6" s="1"/>
  <c r="CB43" i="6"/>
  <c r="CB42" i="6" s="1"/>
  <c r="BZ43" i="6"/>
  <c r="BZ42" i="6" s="1"/>
  <c r="BY43" i="6"/>
  <c r="BY42" i="6" s="1"/>
  <c r="BX43" i="6"/>
  <c r="BX42" i="6" s="1"/>
  <c r="BW43" i="6"/>
  <c r="BW42" i="6" s="1"/>
  <c r="BV43" i="6"/>
  <c r="BV42" i="6" s="1"/>
  <c r="BU43" i="6"/>
  <c r="BU42" i="6" s="1"/>
  <c r="BT43" i="6"/>
  <c r="BT42" i="6" s="1"/>
  <c r="BS43" i="6"/>
  <c r="BS42" i="6" s="1"/>
  <c r="BQ43" i="6"/>
  <c r="BQ42" i="6" s="1"/>
  <c r="BP43" i="6"/>
  <c r="BP42" i="6" s="1"/>
  <c r="BO43" i="6"/>
  <c r="BO42" i="6" s="1"/>
  <c r="BN43" i="6"/>
  <c r="BN42" i="6" s="1"/>
  <c r="BM43" i="6"/>
  <c r="BM42" i="6" s="1"/>
  <c r="BL43" i="6"/>
  <c r="BL42" i="6" s="1"/>
  <c r="BK43" i="6"/>
  <c r="BK42" i="6" s="1"/>
  <c r="BJ43" i="6"/>
  <c r="BJ42" i="6" s="1"/>
  <c r="BH43" i="6"/>
  <c r="BH42" i="6" s="1"/>
  <c r="BF43" i="6"/>
  <c r="BF42" i="6" s="1"/>
  <c r="BE43" i="6"/>
  <c r="BE42" i="6" s="1"/>
  <c r="BD43" i="6"/>
  <c r="BD42" i="6" s="1"/>
  <c r="BC43" i="6"/>
  <c r="BC42" i="6" s="1"/>
  <c r="BB43" i="6"/>
  <c r="BB42" i="6" s="1"/>
  <c r="BA43" i="6"/>
  <c r="BA42" i="6" s="1"/>
  <c r="AY43" i="6"/>
  <c r="AY42" i="6" s="1"/>
  <c r="AX42" i="6"/>
  <c r="AW43" i="6"/>
  <c r="AW42" i="6" s="1"/>
  <c r="AV43" i="6"/>
  <c r="AV42" i="6" s="1"/>
  <c r="AU43" i="6"/>
  <c r="AU42" i="6" s="1"/>
  <c r="AT43" i="6"/>
  <c r="AT42" i="6" s="1"/>
  <c r="AS43" i="6"/>
  <c r="AS42" i="6" s="1"/>
  <c r="AR43" i="6"/>
  <c r="AR42" i="6" s="1"/>
  <c r="AP43" i="6"/>
  <c r="AP42" i="6" s="1"/>
  <c r="AO43" i="6"/>
  <c r="AN43" i="6"/>
  <c r="AN42" i="6" s="1"/>
  <c r="AM43" i="6"/>
  <c r="AK43" i="6"/>
  <c r="AJ43" i="6"/>
  <c r="AG43" i="6"/>
  <c r="AF43" i="6"/>
  <c r="AE43" i="6"/>
  <c r="AE42" i="6" s="1"/>
  <c r="AD43" i="6"/>
  <c r="AC43" i="6"/>
  <c r="AC42" i="6" s="1"/>
  <c r="AB43" i="6"/>
  <c r="AA43" i="6"/>
  <c r="AA42" i="6" s="1"/>
  <c r="Z43" i="6"/>
  <c r="X43" i="6"/>
  <c r="X42" i="6" s="1"/>
  <c r="W43" i="6"/>
  <c r="W42" i="6" s="1"/>
  <c r="F43" i="6"/>
  <c r="F42" i="6" s="1"/>
  <c r="CR42" i="6"/>
  <c r="BG42" i="6"/>
  <c r="DI38" i="6"/>
  <c r="DH38" i="6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F38" i="6"/>
  <c r="E38" i="6"/>
  <c r="E25" i="6" s="1"/>
  <c r="E24" i="6" s="1"/>
  <c r="E19" i="6" s="1"/>
  <c r="K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R32" i="6"/>
  <c r="CQ32" i="6"/>
  <c r="CP32" i="6"/>
  <c r="CO32" i="6"/>
  <c r="CN32" i="6"/>
  <c r="CM32" i="6"/>
  <c r="CL32" i="6"/>
  <c r="CK32" i="6"/>
  <c r="CI32" i="6"/>
  <c r="CH32" i="6"/>
  <c r="CG32" i="6"/>
  <c r="CF32" i="6"/>
  <c r="CE32" i="6"/>
  <c r="CD32" i="6"/>
  <c r="CC32" i="6"/>
  <c r="CB32" i="6"/>
  <c r="BZ32" i="6"/>
  <c r="BY32" i="6"/>
  <c r="BX32" i="6"/>
  <c r="BW32" i="6"/>
  <c r="BV32" i="6"/>
  <c r="BU32" i="6"/>
  <c r="BT32" i="6"/>
  <c r="BS32" i="6"/>
  <c r="BQ32" i="6"/>
  <c r="BP32" i="6"/>
  <c r="BO32" i="6"/>
  <c r="BN32" i="6"/>
  <c r="BM32" i="6"/>
  <c r="BL32" i="6"/>
  <c r="BK32" i="6"/>
  <c r="BJ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H25" i="6" s="1"/>
  <c r="AH24" i="6" s="1"/>
  <c r="AH19" i="6" s="1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P32" i="6"/>
  <c r="O32" i="6"/>
  <c r="N32" i="6"/>
  <c r="M32" i="6"/>
  <c r="L32" i="6"/>
  <c r="J32" i="6"/>
  <c r="I32" i="6"/>
  <c r="H32" i="6"/>
  <c r="F32" i="6"/>
  <c r="D19" i="6"/>
  <c r="D314" i="6"/>
  <c r="K295" i="6" l="1"/>
  <c r="W295" i="6"/>
  <c r="BW41" i="6"/>
  <c r="CK41" i="6"/>
  <c r="AJ295" i="6"/>
  <c r="AW295" i="6"/>
  <c r="AW41" i="6" s="1"/>
  <c r="AW20" i="6" s="1"/>
  <c r="AW18" i="6" s="1"/>
  <c r="BA41" i="6"/>
  <c r="BA20" i="6" s="1"/>
  <c r="BA18" i="6" s="1"/>
  <c r="DC41" i="6"/>
  <c r="DC20" i="6" s="1"/>
  <c r="DC18" i="6" s="1"/>
  <c r="BO295" i="6"/>
  <c r="BO41" i="6" s="1"/>
  <c r="BO20" i="6" s="1"/>
  <c r="BO18" i="6" s="1"/>
  <c r="CC295" i="6"/>
  <c r="CC41" i="6" s="1"/>
  <c r="CC20" i="6" s="1"/>
  <c r="CC18" i="6" s="1"/>
  <c r="BQ41" i="6"/>
  <c r="BQ20" i="6" s="1"/>
  <c r="BQ18" i="6" s="1"/>
  <c r="CE41" i="6"/>
  <c r="CE20" i="6" s="1"/>
  <c r="CE18" i="6" s="1"/>
  <c r="BE41" i="6"/>
  <c r="BE20" i="6" s="1"/>
  <c r="BE18" i="6" s="1"/>
  <c r="BS41" i="6"/>
  <c r="BS20" i="6" s="1"/>
  <c r="BS18" i="6" s="1"/>
  <c r="CF41" i="6"/>
  <c r="DG41" i="6"/>
  <c r="DG20" i="6" s="1"/>
  <c r="DG18" i="6" s="1"/>
  <c r="AS295" i="6"/>
  <c r="AS41" i="6" s="1"/>
  <c r="AS20" i="6" s="1"/>
  <c r="AS18" i="6" s="1"/>
  <c r="CG295" i="6"/>
  <c r="CG41" i="6" s="1"/>
  <c r="CG20" i="6" s="1"/>
  <c r="CG18" i="6" s="1"/>
  <c r="CU295" i="6"/>
  <c r="CU41" i="6" s="1"/>
  <c r="CU20" i="6" s="1"/>
  <c r="CU18" i="6" s="1"/>
  <c r="AU41" i="6"/>
  <c r="AU20" i="6" s="1"/>
  <c r="AU18" i="6" s="1"/>
  <c r="CI41" i="6"/>
  <c r="CI20" i="6" s="1"/>
  <c r="CI18" i="6" s="1"/>
  <c r="CW41" i="6"/>
  <c r="CW20" i="6" s="1"/>
  <c r="CW18" i="6" s="1"/>
  <c r="BK295" i="6"/>
  <c r="BK41" i="6" s="1"/>
  <c r="BK20" i="6" s="1"/>
  <c r="BK18" i="6" s="1"/>
  <c r="CY295" i="6"/>
  <c r="CY41" i="6" s="1"/>
  <c r="CY20" i="6" s="1"/>
  <c r="CY18" i="6" s="1"/>
  <c r="CO41" i="6"/>
  <c r="CO20" i="6" s="1"/>
  <c r="CO18" i="6" s="1"/>
  <c r="AY41" i="6"/>
  <c r="AY20" i="6" s="1"/>
  <c r="AY18" i="6" s="1"/>
  <c r="BM41" i="6"/>
  <c r="BM20" i="6" s="1"/>
  <c r="BM18" i="6" s="1"/>
  <c r="DA41" i="6"/>
  <c r="DA20" i="6" s="1"/>
  <c r="DA18" i="6" s="1"/>
  <c r="T295" i="6"/>
  <c r="I295" i="6"/>
  <c r="Q295" i="6"/>
  <c r="AK295" i="6"/>
  <c r="AO295" i="6"/>
  <c r="BC295" i="6"/>
  <c r="BG295" i="6"/>
  <c r="BG41" i="6" s="1"/>
  <c r="BG20" i="6" s="1"/>
  <c r="BG18" i="6" s="1"/>
  <c r="BL295" i="6"/>
  <c r="BP295" i="6"/>
  <c r="BP41" i="6" s="1"/>
  <c r="BP20" i="6" s="1"/>
  <c r="BP18" i="6" s="1"/>
  <c r="BU295" i="6"/>
  <c r="BU41" i="6" s="1"/>
  <c r="BU20" i="6" s="1"/>
  <c r="BU18" i="6" s="1"/>
  <c r="BY295" i="6"/>
  <c r="BY41" i="6" s="1"/>
  <c r="CM295" i="6"/>
  <c r="CM41" i="6" s="1"/>
  <c r="CQ295" i="6"/>
  <c r="CQ41" i="6" s="1"/>
  <c r="CQ20" i="6" s="1"/>
  <c r="CQ18" i="6" s="1"/>
  <c r="CV295" i="6"/>
  <c r="CV41" i="6" s="1"/>
  <c r="CV20" i="6" s="1"/>
  <c r="CV18" i="6" s="1"/>
  <c r="CZ295" i="6"/>
  <c r="CZ41" i="6" s="1"/>
  <c r="CZ20" i="6" s="1"/>
  <c r="CZ18" i="6" s="1"/>
  <c r="DE295" i="6"/>
  <c r="DI295" i="6"/>
  <c r="DI41" i="6" s="1"/>
  <c r="DI20" i="6" s="1"/>
  <c r="DI18" i="6" s="1"/>
  <c r="H25" i="6"/>
  <c r="H24" i="6" s="1"/>
  <c r="H19" i="6" s="1"/>
  <c r="AC295" i="6"/>
  <c r="AC41" i="6" s="1"/>
  <c r="J25" i="6"/>
  <c r="J24" i="6" s="1"/>
  <c r="J19" i="6" s="1"/>
  <c r="M295" i="6"/>
  <c r="U295" i="6"/>
  <c r="L25" i="6"/>
  <c r="L24" i="6" s="1"/>
  <c r="L19" i="6" s="1"/>
  <c r="X25" i="6"/>
  <c r="X24" i="6" s="1"/>
  <c r="X19" i="6" s="1"/>
  <c r="R25" i="6"/>
  <c r="R24" i="6" s="1"/>
  <c r="R19" i="6" s="1"/>
  <c r="V25" i="6"/>
  <c r="V24" i="6" s="1"/>
  <c r="V19" i="6" s="1"/>
  <c r="AP25" i="6"/>
  <c r="AP24" i="6" s="1"/>
  <c r="AP19" i="6" s="1"/>
  <c r="F25" i="6"/>
  <c r="F24" i="6" s="1"/>
  <c r="F19" i="6" s="1"/>
  <c r="K25" i="6"/>
  <c r="K24" i="6" s="1"/>
  <c r="K19" i="6" s="1"/>
  <c r="O25" i="6"/>
  <c r="O24" i="6" s="1"/>
  <c r="O19" i="6" s="1"/>
  <c r="S25" i="6"/>
  <c r="S24" i="6" s="1"/>
  <c r="S19" i="6" s="1"/>
  <c r="W25" i="6"/>
  <c r="W24" i="6" s="1"/>
  <c r="W19" i="6" s="1"/>
  <c r="AA25" i="6"/>
  <c r="AA24" i="6" s="1"/>
  <c r="AA19" i="6" s="1"/>
  <c r="AE25" i="6"/>
  <c r="AE24" i="6" s="1"/>
  <c r="AE19" i="6" s="1"/>
  <c r="AU25" i="6"/>
  <c r="AU24" i="6" s="1"/>
  <c r="AU19" i="6" s="1"/>
  <c r="H295" i="6"/>
  <c r="L295" i="6"/>
  <c r="P295" i="6"/>
  <c r="X295" i="6"/>
  <c r="X41" i="6" s="1"/>
  <c r="AB295" i="6"/>
  <c r="AF295" i="6"/>
  <c r="AN295" i="6"/>
  <c r="BT295" i="6"/>
  <c r="BT41" i="6" s="1"/>
  <c r="BX295" i="6"/>
  <c r="BX41" i="6" s="1"/>
  <c r="BX20" i="6" s="1"/>
  <c r="BX18" i="6" s="1"/>
  <c r="DD295" i="6"/>
  <c r="DD41" i="6" s="1"/>
  <c r="DH295" i="6"/>
  <c r="DH41" i="6" s="1"/>
  <c r="T25" i="6"/>
  <c r="T24" i="6" s="1"/>
  <c r="T19" i="6" s="1"/>
  <c r="AV25" i="6"/>
  <c r="AV24" i="6" s="1"/>
  <c r="AV19" i="6" s="1"/>
  <c r="I25" i="6"/>
  <c r="I24" i="6" s="1"/>
  <c r="I19" i="6" s="1"/>
  <c r="M25" i="6"/>
  <c r="M24" i="6" s="1"/>
  <c r="M19" i="6" s="1"/>
  <c r="Q25" i="6"/>
  <c r="Q24" i="6" s="1"/>
  <c r="Q19" i="6" s="1"/>
  <c r="U25" i="6"/>
  <c r="U24" i="6" s="1"/>
  <c r="U19" i="6" s="1"/>
  <c r="AC25" i="6"/>
  <c r="AC24" i="6" s="1"/>
  <c r="AC19" i="6" s="1"/>
  <c r="AS25" i="6"/>
  <c r="AS24" i="6" s="1"/>
  <c r="AS19" i="6" s="1"/>
  <c r="CW25" i="6"/>
  <c r="CW24" i="6" s="1"/>
  <c r="CW19" i="6" s="1"/>
  <c r="BD295" i="6"/>
  <c r="BH295" i="6"/>
  <c r="BH41" i="6" s="1"/>
  <c r="BH20" i="6" s="1"/>
  <c r="BH18" i="6" s="1"/>
  <c r="CN295" i="6"/>
  <c r="CN41" i="6" s="1"/>
  <c r="CN20" i="6" s="1"/>
  <c r="CN18" i="6" s="1"/>
  <c r="CR295" i="6"/>
  <c r="CR41" i="6" s="1"/>
  <c r="AF25" i="6"/>
  <c r="AF24" i="6" s="1"/>
  <c r="AF19" i="6" s="1"/>
  <c r="N25" i="6"/>
  <c r="N24" i="6" s="1"/>
  <c r="N19" i="6" s="1"/>
  <c r="AD25" i="6"/>
  <c r="AD24" i="6" s="1"/>
  <c r="AD19" i="6" s="1"/>
  <c r="AX25" i="6"/>
  <c r="AX24" i="6" s="1"/>
  <c r="AX19" i="6" s="1"/>
  <c r="AR295" i="6"/>
  <c r="AR41" i="6" s="1"/>
  <c r="AR20" i="6" s="1"/>
  <c r="AR18" i="6" s="1"/>
  <c r="AV295" i="6"/>
  <c r="AV41" i="6" s="1"/>
  <c r="AV20" i="6" s="1"/>
  <c r="AV18" i="6" s="1"/>
  <c r="CB295" i="6"/>
  <c r="CF20" i="6"/>
  <c r="CF18" i="6" s="1"/>
  <c r="CK20" i="6"/>
  <c r="CK18" i="6" s="1"/>
  <c r="DN43" i="6"/>
  <c r="DR43" i="6"/>
  <c r="DQ42" i="6"/>
  <c r="D295" i="6"/>
  <c r="D41" i="6" s="1"/>
  <c r="D20" i="6" s="1"/>
  <c r="D18" i="6" s="1"/>
  <c r="DJ43" i="6"/>
  <c r="DO43" i="6"/>
  <c r="DY43" i="6"/>
  <c r="DM42" i="6"/>
  <c r="AF42" i="6"/>
  <c r="DR42" i="6" s="1"/>
  <c r="DV43" i="6"/>
  <c r="DZ43" i="6"/>
  <c r="AB42" i="6"/>
  <c r="DN42" i="6" s="1"/>
  <c r="AM42" i="6"/>
  <c r="DY42" i="6" s="1"/>
  <c r="DM43" i="6"/>
  <c r="DQ43" i="6"/>
  <c r="AJ42" i="6"/>
  <c r="DZ42" i="6"/>
  <c r="AG42" i="6"/>
  <c r="DS42" i="6" s="1"/>
  <c r="DS43" i="6"/>
  <c r="AK42" i="6"/>
  <c r="DW43" i="6"/>
  <c r="AO42" i="6"/>
  <c r="EA43" i="6"/>
  <c r="DO42" i="6"/>
  <c r="Z42" i="6"/>
  <c r="DL42" i="6" s="1"/>
  <c r="DL43" i="6"/>
  <c r="AD42" i="6"/>
  <c r="DP42" i="6" s="1"/>
  <c r="DP43" i="6"/>
  <c r="DJ42" i="6"/>
  <c r="Z25" i="6"/>
  <c r="Z24" i="6" s="1"/>
  <c r="Z19" i="6" s="1"/>
  <c r="DA25" i="6"/>
  <c r="DA24" i="6" s="1"/>
  <c r="DA19" i="6" s="1"/>
  <c r="DE25" i="6"/>
  <c r="DE24" i="6" s="1"/>
  <c r="DE19" i="6" s="1"/>
  <c r="DI25" i="6"/>
  <c r="DI24" i="6" s="1"/>
  <c r="DI19" i="6" s="1"/>
  <c r="DB25" i="6"/>
  <c r="DB24" i="6" s="1"/>
  <c r="DB19" i="6" s="1"/>
  <c r="DF25" i="6"/>
  <c r="DF24" i="6" s="1"/>
  <c r="DF19" i="6" s="1"/>
  <c r="DC25" i="6"/>
  <c r="DC24" i="6" s="1"/>
  <c r="DC19" i="6" s="1"/>
  <c r="DG25" i="6"/>
  <c r="DG24" i="6" s="1"/>
  <c r="DG19" i="6" s="1"/>
  <c r="DD25" i="6"/>
  <c r="DD24" i="6" s="1"/>
  <c r="DD19" i="6" s="1"/>
  <c r="DH25" i="6"/>
  <c r="DH24" i="6" s="1"/>
  <c r="DH19" i="6" s="1"/>
  <c r="CT25" i="6"/>
  <c r="CT24" i="6" s="1"/>
  <c r="CT19" i="6" s="1"/>
  <c r="CX25" i="6"/>
  <c r="CX24" i="6" s="1"/>
  <c r="CX19" i="6" s="1"/>
  <c r="CU25" i="6"/>
  <c r="CU24" i="6" s="1"/>
  <c r="CU19" i="6" s="1"/>
  <c r="CY25" i="6"/>
  <c r="CY24" i="6" s="1"/>
  <c r="CY19" i="6" s="1"/>
  <c r="CR25" i="6"/>
  <c r="CR24" i="6" s="1"/>
  <c r="CR19" i="6" s="1"/>
  <c r="CV25" i="6"/>
  <c r="CV24" i="6" s="1"/>
  <c r="CV19" i="6" s="1"/>
  <c r="CZ25" i="6"/>
  <c r="CZ24" i="6" s="1"/>
  <c r="CZ19" i="6" s="1"/>
  <c r="CK25" i="6"/>
  <c r="CK24" i="6" s="1"/>
  <c r="CK19" i="6" s="1"/>
  <c r="CL25" i="6"/>
  <c r="CL24" i="6" s="1"/>
  <c r="CL19" i="6" s="1"/>
  <c r="CP25" i="6"/>
  <c r="CP24" i="6" s="1"/>
  <c r="CP19" i="6" s="1"/>
  <c r="CO25" i="6"/>
  <c r="CO24" i="6" s="1"/>
  <c r="CO19" i="6" s="1"/>
  <c r="CI25" i="6"/>
  <c r="CI24" i="6" s="1"/>
  <c r="CI19" i="6" s="1"/>
  <c r="CM25" i="6"/>
  <c r="CM24" i="6" s="1"/>
  <c r="CM19" i="6" s="1"/>
  <c r="CQ25" i="6"/>
  <c r="CQ24" i="6" s="1"/>
  <c r="CQ19" i="6" s="1"/>
  <c r="CN25" i="6"/>
  <c r="CN24" i="6" s="1"/>
  <c r="CN19" i="6" s="1"/>
  <c r="CC25" i="6"/>
  <c r="CC24" i="6" s="1"/>
  <c r="CC19" i="6" s="1"/>
  <c r="CG25" i="6"/>
  <c r="CG24" i="6" s="1"/>
  <c r="CG19" i="6" s="1"/>
  <c r="BZ25" i="6"/>
  <c r="BZ24" i="6" s="1"/>
  <c r="BZ19" i="6" s="1"/>
  <c r="CD25" i="6"/>
  <c r="CD24" i="6" s="1"/>
  <c r="CD19" i="6" s="1"/>
  <c r="CH25" i="6"/>
  <c r="CH24" i="6" s="1"/>
  <c r="CH19" i="6" s="1"/>
  <c r="CE25" i="6"/>
  <c r="CE24" i="6" s="1"/>
  <c r="CE19" i="6" s="1"/>
  <c r="CB25" i="6"/>
  <c r="CB24" i="6" s="1"/>
  <c r="CB19" i="6" s="1"/>
  <c r="CF25" i="6"/>
  <c r="CF24" i="6" s="1"/>
  <c r="CF19" i="6" s="1"/>
  <c r="BQ25" i="6"/>
  <c r="BQ24" i="6" s="1"/>
  <c r="BQ19" i="6" s="1"/>
  <c r="BU25" i="6"/>
  <c r="BU24" i="6" s="1"/>
  <c r="BU19" i="6" s="1"/>
  <c r="BY25" i="6"/>
  <c r="BY24" i="6" s="1"/>
  <c r="BY19" i="6" s="1"/>
  <c r="BV25" i="6"/>
  <c r="BV24" i="6" s="1"/>
  <c r="BV19" i="6" s="1"/>
  <c r="BS25" i="6"/>
  <c r="BS24" i="6" s="1"/>
  <c r="BS19" i="6" s="1"/>
  <c r="BW25" i="6"/>
  <c r="BW24" i="6" s="1"/>
  <c r="BW19" i="6" s="1"/>
  <c r="BT25" i="6"/>
  <c r="BT24" i="6" s="1"/>
  <c r="BT19" i="6" s="1"/>
  <c r="BX25" i="6"/>
  <c r="BX24" i="6" s="1"/>
  <c r="BX19" i="6" s="1"/>
  <c r="BM25" i="6"/>
  <c r="BM24" i="6" s="1"/>
  <c r="BM19" i="6" s="1"/>
  <c r="BJ25" i="6"/>
  <c r="BJ24" i="6" s="1"/>
  <c r="BJ19" i="6" s="1"/>
  <c r="BN25" i="6"/>
  <c r="BN24" i="6" s="1"/>
  <c r="BN19" i="6" s="1"/>
  <c r="BK25" i="6"/>
  <c r="BK24" i="6" s="1"/>
  <c r="BK19" i="6" s="1"/>
  <c r="BO25" i="6"/>
  <c r="BO24" i="6" s="1"/>
  <c r="BO19" i="6" s="1"/>
  <c r="BH25" i="6"/>
  <c r="BH24" i="6" s="1"/>
  <c r="BH19" i="6" s="1"/>
  <c r="BL25" i="6"/>
  <c r="BL24" i="6" s="1"/>
  <c r="BL19" i="6" s="1"/>
  <c r="BP25" i="6"/>
  <c r="BP24" i="6" s="1"/>
  <c r="BP19" i="6" s="1"/>
  <c r="BE25" i="6"/>
  <c r="BE24" i="6" s="1"/>
  <c r="BE19" i="6" s="1"/>
  <c r="BB25" i="6"/>
  <c r="BB24" i="6" s="1"/>
  <c r="BB19" i="6" s="1"/>
  <c r="AY25" i="6"/>
  <c r="AY24" i="6" s="1"/>
  <c r="AY19" i="6" s="1"/>
  <c r="BG25" i="6"/>
  <c r="BG24" i="6" s="1"/>
  <c r="BG19" i="6" s="1"/>
  <c r="BD25" i="6"/>
  <c r="BD24" i="6" s="1"/>
  <c r="BD19" i="6" s="1"/>
  <c r="BF25" i="6"/>
  <c r="BF24" i="6" s="1"/>
  <c r="BF19" i="6" s="1"/>
  <c r="BC25" i="6"/>
  <c r="BC24" i="6" s="1"/>
  <c r="BC19" i="6" s="1"/>
  <c r="BA25" i="6"/>
  <c r="BA24" i="6" s="1"/>
  <c r="BA19" i="6" s="1"/>
  <c r="AZ25" i="6"/>
  <c r="AZ24" i="6" s="1"/>
  <c r="AZ19" i="6" s="1"/>
  <c r="AW25" i="6"/>
  <c r="AW24" i="6" s="1"/>
  <c r="AW19" i="6" s="1"/>
  <c r="AT25" i="6"/>
  <c r="AT24" i="6" s="1"/>
  <c r="AT19" i="6" s="1"/>
  <c r="AR25" i="6"/>
  <c r="AR24" i="6" s="1"/>
  <c r="AR19" i="6" s="1"/>
  <c r="AQ25" i="6"/>
  <c r="AQ24" i="6" s="1"/>
  <c r="AQ19" i="6" s="1"/>
  <c r="AG25" i="6"/>
  <c r="AG24" i="6" s="1"/>
  <c r="AG19" i="6" s="1"/>
  <c r="AK25" i="6"/>
  <c r="AK24" i="6" s="1"/>
  <c r="AK19" i="6" s="1"/>
  <c r="AO25" i="6"/>
  <c r="AO24" i="6" s="1"/>
  <c r="AO19" i="6" s="1"/>
  <c r="AL25" i="6"/>
  <c r="AL24" i="6" s="1"/>
  <c r="AL19" i="6" s="1"/>
  <c r="AI25" i="6"/>
  <c r="AI24" i="6" s="1"/>
  <c r="AI19" i="6" s="1"/>
  <c r="AM25" i="6"/>
  <c r="AM24" i="6" s="1"/>
  <c r="AM19" i="6" s="1"/>
  <c r="AJ25" i="6"/>
  <c r="AJ24" i="6" s="1"/>
  <c r="AJ19" i="6" s="1"/>
  <c r="AN25" i="6"/>
  <c r="AN24" i="6" s="1"/>
  <c r="AN19" i="6" s="1"/>
  <c r="AB25" i="6"/>
  <c r="AB24" i="6" s="1"/>
  <c r="AB19" i="6" s="1"/>
  <c r="Y25" i="6"/>
  <c r="Y24" i="6" s="1"/>
  <c r="Y19" i="6" s="1"/>
  <c r="F295" i="6"/>
  <c r="F41" i="6" s="1"/>
  <c r="F20" i="6" s="1"/>
  <c r="F18" i="6" s="1"/>
  <c r="J295" i="6"/>
  <c r="N295" i="6"/>
  <c r="R295" i="6"/>
  <c r="V295" i="6"/>
  <c r="Z295" i="6"/>
  <c r="AD295" i="6"/>
  <c r="AL295" i="6"/>
  <c r="AP295" i="6"/>
  <c r="AP41" i="6" s="1"/>
  <c r="AT295" i="6"/>
  <c r="AX295" i="6"/>
  <c r="BB295" i="6"/>
  <c r="BF295" i="6"/>
  <c r="BF41" i="6" s="1"/>
  <c r="BN295" i="6"/>
  <c r="BV295" i="6"/>
  <c r="BZ295" i="6"/>
  <c r="BZ41" i="6" s="1"/>
  <c r="CD295" i="6"/>
  <c r="CD41" i="6" s="1"/>
  <c r="CH295" i="6"/>
  <c r="CH41" i="6" s="1"/>
  <c r="CH20" i="6" s="1"/>
  <c r="CH18" i="6" s="1"/>
  <c r="CL295" i="6"/>
  <c r="CL41" i="6" s="1"/>
  <c r="CP295" i="6"/>
  <c r="CP41" i="6" s="1"/>
  <c r="CT295" i="6"/>
  <c r="CX295" i="6"/>
  <c r="DF295" i="6"/>
  <c r="DF41" i="6" s="1"/>
  <c r="AE41" i="6"/>
  <c r="AE20" i="6" s="1"/>
  <c r="AE18" i="6" s="1"/>
  <c r="AA41" i="6"/>
  <c r="AA20" i="6" s="1"/>
  <c r="AA18" i="6" s="1"/>
  <c r="BW20" i="6"/>
  <c r="BW18" i="6" s="1"/>
  <c r="W41" i="6"/>
  <c r="W20" i="6" s="1"/>
  <c r="W18" i="6" s="1"/>
  <c r="AK41" i="6" l="1"/>
  <c r="AK20" i="6" s="1"/>
  <c r="AK18" i="6" s="1"/>
  <c r="AJ41" i="6"/>
  <c r="AJ20" i="6" s="1"/>
  <c r="AJ18" i="6" s="1"/>
  <c r="AG41" i="6"/>
  <c r="AG20" i="6" s="1"/>
  <c r="AG18" i="6" s="1"/>
  <c r="BT20" i="6"/>
  <c r="BT18" i="6" s="1"/>
  <c r="BF20" i="6"/>
  <c r="BF18" i="6" s="1"/>
  <c r="AM41" i="6"/>
  <c r="DF20" i="6"/>
  <c r="DF18" i="6" s="1"/>
  <c r="BD41" i="6"/>
  <c r="BD20" i="6" s="1"/>
  <c r="BD18" i="6" s="1"/>
  <c r="BB41" i="6"/>
  <c r="DJ41" i="6"/>
  <c r="AP20" i="6"/>
  <c r="AP18" i="6" s="1"/>
  <c r="CX41" i="6"/>
  <c r="CX20" i="6" s="1"/>
  <c r="CX18" i="6" s="1"/>
  <c r="DE41" i="6"/>
  <c r="DE20" i="6" s="1"/>
  <c r="DE18" i="6" s="1"/>
  <c r="CP20" i="6"/>
  <c r="CP18" i="6" s="1"/>
  <c r="CT41" i="6"/>
  <c r="CT20" i="6" s="1"/>
  <c r="CT18" i="6" s="1"/>
  <c r="CL20" i="6"/>
  <c r="CL18" i="6" s="1"/>
  <c r="BL41" i="6"/>
  <c r="BL20" i="6" s="1"/>
  <c r="BL18" i="6" s="1"/>
  <c r="AT41" i="6"/>
  <c r="AT20" i="6" s="1"/>
  <c r="AT18" i="6" s="1"/>
  <c r="CB41" i="6"/>
  <c r="CB20" i="6" s="1"/>
  <c r="CB18" i="6" s="1"/>
  <c r="CR20" i="6"/>
  <c r="CR18" i="6" s="1"/>
  <c r="CM20" i="6"/>
  <c r="CM18" i="6" s="1"/>
  <c r="AX41" i="6"/>
  <c r="AX20" i="6" s="1"/>
  <c r="AX18" i="6" s="1"/>
  <c r="BN41" i="6"/>
  <c r="BN20" i="6" s="1"/>
  <c r="BN18" i="6" s="1"/>
  <c r="CD20" i="6"/>
  <c r="CD18" i="6" s="1"/>
  <c r="DH20" i="6"/>
  <c r="DH18" i="6" s="1"/>
  <c r="BY20" i="6"/>
  <c r="BY18" i="6" s="1"/>
  <c r="BC41" i="6"/>
  <c r="BC20" i="6" s="1"/>
  <c r="BC18" i="6" s="1"/>
  <c r="BZ20" i="6"/>
  <c r="BZ18" i="6" s="1"/>
  <c r="DD20" i="6"/>
  <c r="DD18" i="6" s="1"/>
  <c r="BV41" i="6"/>
  <c r="BV20" i="6" s="1"/>
  <c r="BV18" i="6" s="1"/>
  <c r="AO41" i="6"/>
  <c r="EA41" i="6" s="1"/>
  <c r="AN41" i="6"/>
  <c r="DZ41" i="6" s="1"/>
  <c r="DQ41" i="6"/>
  <c r="AC20" i="6"/>
  <c r="AC18" i="6" s="1"/>
  <c r="DO41" i="6"/>
  <c r="DM41" i="6"/>
  <c r="AF41" i="6"/>
  <c r="Z41" i="6"/>
  <c r="AD41" i="6"/>
  <c r="AB41" i="6"/>
  <c r="DU19" i="6"/>
  <c r="DV42" i="6"/>
  <c r="EA42" i="6"/>
  <c r="X20" i="6"/>
  <c r="X18" i="6" s="1"/>
  <c r="DW42" i="6"/>
  <c r="DJ239" i="6"/>
  <c r="DS41" i="6" l="1"/>
  <c r="DV41" i="6"/>
  <c r="BB20" i="6"/>
  <c r="BB18" i="6" s="1"/>
  <c r="AN20" i="6"/>
  <c r="AN18" i="6" s="1"/>
  <c r="AM20" i="6"/>
  <c r="AM18" i="6" s="1"/>
  <c r="DY41" i="6"/>
  <c r="DW41" i="6"/>
  <c r="AO20" i="6"/>
  <c r="AO18" i="6" s="1"/>
  <c r="AF20" i="6"/>
  <c r="DR41" i="6"/>
  <c r="Z20" i="6"/>
  <c r="Z18" i="6" s="1"/>
  <c r="AB20" i="6"/>
  <c r="AB18" i="6" s="1"/>
  <c r="DN41" i="6"/>
  <c r="AD20" i="6"/>
  <c r="AD18" i="6" s="1"/>
  <c r="DP41" i="6"/>
  <c r="DJ238" i="6"/>
  <c r="AF18" i="6" l="1"/>
  <c r="DR18" i="6" s="1"/>
  <c r="DR20" i="6"/>
  <c r="DZ239" i="6"/>
  <c r="DV239" i="6"/>
  <c r="DR239" i="6"/>
  <c r="DN239" i="6"/>
  <c r="DK239" i="6" l="1"/>
  <c r="DO239" i="6"/>
  <c r="DS239" i="6"/>
  <c r="DS238" i="6" s="1"/>
  <c r="DW239" i="6"/>
  <c r="EA239" i="6"/>
  <c r="DR238" i="6"/>
  <c r="DL239" i="6"/>
  <c r="DP239" i="6"/>
  <c r="DX239" i="6"/>
  <c r="DX238" i="6" s="1"/>
  <c r="DM239" i="6"/>
  <c r="DQ239" i="6"/>
  <c r="DU239" i="6"/>
  <c r="DU238" i="6" s="1"/>
  <c r="DY239" i="6"/>
  <c r="DN238" i="6"/>
  <c r="DV238" i="6"/>
  <c r="DZ238" i="6"/>
  <c r="DQ238" i="6" l="1"/>
  <c r="DO238" i="6"/>
  <c r="DM238" i="6"/>
  <c r="DP238" i="6"/>
  <c r="EA238" i="6"/>
  <c r="DK238" i="6"/>
  <c r="DY238" i="6"/>
  <c r="DL238" i="6"/>
  <c r="DW238" i="6"/>
  <c r="DT239" i="6"/>
  <c r="DT238" i="6" s="1"/>
  <c r="CS436" i="6" l="1"/>
  <c r="DK436" i="6" s="1"/>
  <c r="DB436" i="6"/>
  <c r="DT436" i="6" s="1"/>
  <c r="DL436" i="6"/>
  <c r="DM436" i="6"/>
  <c r="DN436" i="6"/>
  <c r="DO436" i="6"/>
  <c r="DP436" i="6"/>
  <c r="DQ436" i="6"/>
  <c r="DR436" i="6"/>
  <c r="DS436" i="6"/>
  <c r="DU436" i="6"/>
  <c r="DV436" i="6"/>
  <c r="DW436" i="6"/>
  <c r="DX436" i="6"/>
  <c r="DY436" i="6"/>
  <c r="DZ436" i="6"/>
  <c r="EA436" i="6"/>
  <c r="CS437" i="6"/>
  <c r="DK437" i="6" s="1"/>
  <c r="DB437" i="6"/>
  <c r="DT437" i="6" s="1"/>
  <c r="DJ437" i="6"/>
  <c r="DL437" i="6"/>
  <c r="DM437" i="6"/>
  <c r="DN437" i="6"/>
  <c r="DO437" i="6"/>
  <c r="DP437" i="6"/>
  <c r="DQ437" i="6"/>
  <c r="DR437" i="6"/>
  <c r="DS437" i="6"/>
  <c r="DU437" i="6"/>
  <c r="DV437" i="6"/>
  <c r="DW437" i="6"/>
  <c r="DX437" i="6"/>
  <c r="DY437" i="6"/>
  <c r="DZ437" i="6"/>
  <c r="EA437" i="6"/>
  <c r="CS438" i="6"/>
  <c r="DK438" i="6" s="1"/>
  <c r="DB438" i="6"/>
  <c r="DT438" i="6" s="1"/>
  <c r="DJ438" i="6"/>
  <c r="DL438" i="6"/>
  <c r="DM438" i="6"/>
  <c r="DN438" i="6"/>
  <c r="DO438" i="6"/>
  <c r="DP438" i="6"/>
  <c r="DQ438" i="6"/>
  <c r="DR438" i="6"/>
  <c r="DS438" i="6"/>
  <c r="DU438" i="6"/>
  <c r="DV438" i="6"/>
  <c r="DW438" i="6"/>
  <c r="DX438" i="6"/>
  <c r="DY438" i="6"/>
  <c r="DZ438" i="6"/>
  <c r="EA438" i="6"/>
  <c r="CS439" i="6"/>
  <c r="DK439" i="6" s="1"/>
  <c r="DB439" i="6"/>
  <c r="DT439" i="6" s="1"/>
  <c r="DJ439" i="6"/>
  <c r="DL439" i="6"/>
  <c r="DM439" i="6"/>
  <c r="DN439" i="6"/>
  <c r="DO439" i="6"/>
  <c r="DP439" i="6"/>
  <c r="DQ439" i="6"/>
  <c r="DR439" i="6"/>
  <c r="DS439" i="6"/>
  <c r="DU439" i="6"/>
  <c r="DV439" i="6"/>
  <c r="DW439" i="6"/>
  <c r="DX439" i="6"/>
  <c r="DY439" i="6"/>
  <c r="DZ439" i="6"/>
  <c r="EA439" i="6"/>
  <c r="CS440" i="6"/>
  <c r="DK440" i="6" s="1"/>
  <c r="DB440" i="6"/>
  <c r="DT440" i="6" s="1"/>
  <c r="DJ440" i="6"/>
  <c r="DL440" i="6"/>
  <c r="DM440" i="6"/>
  <c r="DN440" i="6"/>
  <c r="DO440" i="6"/>
  <c r="DP440" i="6"/>
  <c r="DQ440" i="6"/>
  <c r="DR440" i="6"/>
  <c r="DS440" i="6"/>
  <c r="DU440" i="6"/>
  <c r="DV440" i="6"/>
  <c r="DW440" i="6"/>
  <c r="DX440" i="6"/>
  <c r="DY440" i="6"/>
  <c r="DZ440" i="6"/>
  <c r="EA440" i="6"/>
  <c r="CS441" i="6"/>
  <c r="DK441" i="6" s="1"/>
  <c r="DB441" i="6"/>
  <c r="DT441" i="6" s="1"/>
  <c r="DJ441" i="6"/>
  <c r="DL441" i="6"/>
  <c r="DM441" i="6"/>
  <c r="DN441" i="6"/>
  <c r="DO441" i="6"/>
  <c r="DP441" i="6"/>
  <c r="DQ441" i="6"/>
  <c r="DR441" i="6"/>
  <c r="DS441" i="6"/>
  <c r="DU441" i="6"/>
  <c r="DV441" i="6"/>
  <c r="DW441" i="6"/>
  <c r="DX441" i="6"/>
  <c r="DY441" i="6"/>
  <c r="DZ441" i="6"/>
  <c r="EA441" i="6"/>
  <c r="DK442" i="6"/>
  <c r="DB442" i="6"/>
  <c r="DT442" i="6" s="1"/>
  <c r="DJ442" i="6"/>
  <c r="DL442" i="6"/>
  <c r="DM442" i="6"/>
  <c r="DN442" i="6"/>
  <c r="DO442" i="6"/>
  <c r="DP442" i="6"/>
  <c r="DQ442" i="6"/>
  <c r="DR442" i="6"/>
  <c r="DS442" i="6"/>
  <c r="DU442" i="6"/>
  <c r="DV442" i="6"/>
  <c r="DW442" i="6"/>
  <c r="DX442" i="6"/>
  <c r="DY442" i="6"/>
  <c r="DZ442" i="6"/>
  <c r="EA442" i="6"/>
  <c r="EA443" i="6" l="1"/>
  <c r="DZ443" i="6"/>
  <c r="DY443" i="6"/>
  <c r="DX443" i="6"/>
  <c r="DW443" i="6"/>
  <c r="DV443" i="6"/>
  <c r="DU443" i="6"/>
  <c r="DS443" i="6"/>
  <c r="DR443" i="6"/>
  <c r="DQ443" i="6"/>
  <c r="DP443" i="6"/>
  <c r="DO443" i="6"/>
  <c r="DN443" i="6"/>
  <c r="DM443" i="6"/>
  <c r="DL443" i="6"/>
  <c r="DJ443" i="6"/>
  <c r="DT443" i="6"/>
  <c r="DK443" i="6"/>
  <c r="EA431" i="6"/>
  <c r="DZ431" i="6"/>
  <c r="DY431" i="6"/>
  <c r="DX431" i="6"/>
  <c r="DW431" i="6"/>
  <c r="DV431" i="6"/>
  <c r="DU431" i="6"/>
  <c r="DS431" i="6"/>
  <c r="DR431" i="6"/>
  <c r="DQ431" i="6"/>
  <c r="DP431" i="6"/>
  <c r="DO431" i="6"/>
  <c r="DN431" i="6"/>
  <c r="DM431" i="6"/>
  <c r="DL431" i="6"/>
  <c r="DJ431" i="6"/>
  <c r="DT431" i="6"/>
  <c r="DK431" i="6"/>
  <c r="EA422" i="6"/>
  <c r="DZ422" i="6"/>
  <c r="DY422" i="6"/>
  <c r="DX422" i="6"/>
  <c r="DW422" i="6"/>
  <c r="DV422" i="6"/>
  <c r="DU422" i="6"/>
  <c r="DS422" i="6"/>
  <c r="DR422" i="6"/>
  <c r="DQ422" i="6"/>
  <c r="DP422" i="6"/>
  <c r="DO422" i="6"/>
  <c r="DN422" i="6"/>
  <c r="DM422" i="6"/>
  <c r="DL422" i="6"/>
  <c r="DJ422" i="6"/>
  <c r="DT422" i="6"/>
  <c r="EA413" i="6"/>
  <c r="DZ413" i="6"/>
  <c r="DY413" i="6"/>
  <c r="DX413" i="6"/>
  <c r="DW413" i="6"/>
  <c r="DV413" i="6"/>
  <c r="DU413" i="6"/>
  <c r="DS413" i="6"/>
  <c r="DR413" i="6"/>
  <c r="DQ413" i="6"/>
  <c r="DP413" i="6"/>
  <c r="DO413" i="6"/>
  <c r="DN413" i="6"/>
  <c r="DM413" i="6"/>
  <c r="DL413" i="6"/>
  <c r="DJ413" i="6"/>
  <c r="DT413" i="6"/>
  <c r="EA398" i="6" l="1"/>
  <c r="DZ398" i="6"/>
  <c r="DY398" i="6"/>
  <c r="DX398" i="6"/>
  <c r="DW398" i="6"/>
  <c r="DV398" i="6"/>
  <c r="DU398" i="6"/>
  <c r="DS398" i="6"/>
  <c r="DR398" i="6"/>
  <c r="DQ398" i="6"/>
  <c r="DP398" i="6"/>
  <c r="DO398" i="6"/>
  <c r="DN398" i="6"/>
  <c r="DM398" i="6"/>
  <c r="DL398" i="6"/>
  <c r="DJ398" i="6"/>
  <c r="DT398" i="6"/>
  <c r="Y398" i="6"/>
  <c r="DK398" i="6" s="1"/>
  <c r="DJ46" i="6"/>
  <c r="DJ84" i="6"/>
  <c r="DJ83" i="6"/>
  <c r="DJ82" i="6"/>
  <c r="DJ81" i="6"/>
  <c r="DJ80" i="6"/>
  <c r="DJ79" i="6"/>
  <c r="DJ78" i="6"/>
  <c r="DJ77" i="6"/>
  <c r="DJ76" i="6"/>
  <c r="DJ75" i="6"/>
  <c r="DJ144" i="6"/>
  <c r="DJ143" i="6"/>
  <c r="DJ142" i="6"/>
  <c r="DJ134" i="6"/>
  <c r="DJ133" i="6"/>
  <c r="DJ132" i="6"/>
  <c r="DJ131" i="6"/>
  <c r="DJ130" i="6"/>
  <c r="DJ129" i="6"/>
  <c r="DJ128" i="6"/>
  <c r="DJ127" i="6"/>
  <c r="DJ126" i="6"/>
  <c r="DJ125" i="6"/>
  <c r="DJ124" i="6"/>
  <c r="DJ123" i="6"/>
  <c r="DJ122" i="6"/>
  <c r="DJ121" i="6"/>
  <c r="DJ120" i="6"/>
  <c r="DJ119" i="6"/>
  <c r="DJ118" i="6"/>
  <c r="DJ117" i="6"/>
  <c r="DJ147" i="6"/>
  <c r="DJ146" i="6"/>
  <c r="DJ174" i="6"/>
  <c r="DJ167" i="6"/>
  <c r="DJ166" i="6"/>
  <c r="DJ165" i="6"/>
  <c r="DJ164" i="6"/>
  <c r="DJ205" i="6"/>
  <c r="DJ204" i="6"/>
  <c r="DJ197" i="6"/>
  <c r="DJ196" i="6"/>
  <c r="DJ195" i="6"/>
  <c r="DJ194" i="6"/>
  <c r="DJ193" i="6"/>
  <c r="DJ235" i="6"/>
  <c r="DJ228" i="6"/>
  <c r="DJ227" i="6"/>
  <c r="DJ226" i="6"/>
  <c r="DJ225" i="6"/>
  <c r="DJ224" i="6"/>
  <c r="DJ223" i="6"/>
  <c r="DJ222" i="6"/>
  <c r="DJ221" i="6"/>
  <c r="DJ220" i="6"/>
  <c r="DJ219" i="6"/>
  <c r="DJ218" i="6"/>
  <c r="DJ217" i="6"/>
  <c r="DJ216" i="6"/>
  <c r="DJ215" i="6"/>
  <c r="DJ214" i="6"/>
  <c r="DJ213" i="6"/>
  <c r="DJ212" i="6"/>
  <c r="DJ211" i="6"/>
  <c r="DJ210" i="6"/>
  <c r="DJ209" i="6"/>
  <c r="DJ208" i="6"/>
  <c r="DJ207" i="6"/>
  <c r="DJ140" i="6"/>
  <c r="DJ139" i="6"/>
  <c r="DJ138" i="6"/>
  <c r="DJ137" i="6"/>
  <c r="DJ141" i="6"/>
  <c r="DJ136" i="6"/>
  <c r="DJ135" i="6"/>
  <c r="DJ362" i="6"/>
  <c r="DJ172" i="6"/>
  <c r="DJ171" i="6"/>
  <c r="DJ234" i="6"/>
  <c r="DJ229" i="6"/>
  <c r="DJ379" i="6"/>
  <c r="DJ233" i="6"/>
  <c r="DJ232" i="6"/>
  <c r="DJ231" i="6"/>
  <c r="DJ230" i="6"/>
  <c r="DJ259" i="6"/>
  <c r="DJ258" i="6"/>
  <c r="DJ277" i="6"/>
  <c r="DJ292" i="6"/>
  <c r="DJ291" i="6"/>
  <c r="DJ290" i="6"/>
  <c r="DJ289" i="6"/>
  <c r="DJ288" i="6"/>
  <c r="DJ294" i="6"/>
  <c r="DJ293" i="6"/>
  <c r="DJ261" i="6"/>
  <c r="DJ260" i="6"/>
  <c r="DJ372" i="6"/>
  <c r="DJ279" i="6"/>
  <c r="DJ367" i="6"/>
  <c r="DJ366" i="6"/>
  <c r="DJ384" i="6"/>
  <c r="DJ383" i="6"/>
  <c r="DJ395" i="6"/>
  <c r="DJ412" i="6"/>
  <c r="DJ411" i="6"/>
  <c r="DJ410" i="6"/>
  <c r="DJ409" i="6"/>
  <c r="DJ408" i="6"/>
  <c r="DJ407" i="6"/>
  <c r="DJ406" i="6"/>
  <c r="DJ397" i="6"/>
  <c r="DJ396" i="6"/>
  <c r="DJ421" i="6"/>
  <c r="DJ420" i="6"/>
  <c r="DJ419" i="6"/>
  <c r="DJ418" i="6"/>
  <c r="DJ417" i="6"/>
  <c r="DJ430" i="6"/>
  <c r="DJ353" i="6"/>
  <c r="DJ352" i="6"/>
  <c r="DJ351" i="6"/>
  <c r="DJ350" i="6"/>
  <c r="DJ344" i="6"/>
  <c r="DJ343" i="6"/>
  <c r="DJ342" i="6"/>
  <c r="DJ415" i="6"/>
  <c r="DJ414" i="6"/>
  <c r="DJ405" i="6"/>
  <c r="EA415" i="6"/>
  <c r="DZ415" i="6"/>
  <c r="DY415" i="6"/>
  <c r="DX415" i="6"/>
  <c r="DW415" i="6"/>
  <c r="DV415" i="6"/>
  <c r="DU415" i="6"/>
  <c r="DS415" i="6"/>
  <c r="DR415" i="6"/>
  <c r="DQ415" i="6"/>
  <c r="DP415" i="6"/>
  <c r="DO415" i="6"/>
  <c r="DN415" i="6"/>
  <c r="DM415" i="6"/>
  <c r="DL415" i="6"/>
  <c r="EA414" i="6"/>
  <c r="DZ414" i="6"/>
  <c r="DY414" i="6"/>
  <c r="DX414" i="6"/>
  <c r="DW414" i="6"/>
  <c r="DV414" i="6"/>
  <c r="DU414" i="6"/>
  <c r="DS414" i="6"/>
  <c r="DR414" i="6"/>
  <c r="DQ414" i="6"/>
  <c r="DP414" i="6"/>
  <c r="DO414" i="6"/>
  <c r="DN414" i="6"/>
  <c r="DM414" i="6"/>
  <c r="DL414" i="6"/>
  <c r="EA405" i="6"/>
  <c r="DZ405" i="6"/>
  <c r="DY405" i="6"/>
  <c r="DX405" i="6"/>
  <c r="DW405" i="6"/>
  <c r="DV405" i="6"/>
  <c r="DU405" i="6"/>
  <c r="DS405" i="6"/>
  <c r="DR405" i="6"/>
  <c r="DQ405" i="6"/>
  <c r="DP405" i="6"/>
  <c r="DO405" i="6"/>
  <c r="DN405" i="6"/>
  <c r="DM405" i="6"/>
  <c r="DL405" i="6"/>
  <c r="EA353" i="6"/>
  <c r="DZ353" i="6"/>
  <c r="DY353" i="6"/>
  <c r="DX353" i="6"/>
  <c r="DW353" i="6"/>
  <c r="DV353" i="6"/>
  <c r="DU353" i="6"/>
  <c r="DS353" i="6"/>
  <c r="DR353" i="6"/>
  <c r="DQ353" i="6"/>
  <c r="DP353" i="6"/>
  <c r="DO353" i="6"/>
  <c r="DN353" i="6"/>
  <c r="DM353" i="6"/>
  <c r="DL353" i="6"/>
  <c r="EA352" i="6"/>
  <c r="DZ352" i="6"/>
  <c r="DY352" i="6"/>
  <c r="DX352" i="6"/>
  <c r="DW352" i="6"/>
  <c r="DV352" i="6"/>
  <c r="DU352" i="6"/>
  <c r="DS352" i="6"/>
  <c r="DR352" i="6"/>
  <c r="DQ352" i="6"/>
  <c r="DP352" i="6"/>
  <c r="DO352" i="6"/>
  <c r="DN352" i="6"/>
  <c r="DM352" i="6"/>
  <c r="DL352" i="6"/>
  <c r="EA351" i="6"/>
  <c r="DZ351" i="6"/>
  <c r="DY351" i="6"/>
  <c r="DX351" i="6"/>
  <c r="DW351" i="6"/>
  <c r="DV351" i="6"/>
  <c r="DU351" i="6"/>
  <c r="DS351" i="6"/>
  <c r="DR351" i="6"/>
  <c r="DQ351" i="6"/>
  <c r="DP351" i="6"/>
  <c r="DO351" i="6"/>
  <c r="DN351" i="6"/>
  <c r="DM351" i="6"/>
  <c r="DL351" i="6"/>
  <c r="EA350" i="6"/>
  <c r="DZ350" i="6"/>
  <c r="DY350" i="6"/>
  <c r="DX350" i="6"/>
  <c r="DW350" i="6"/>
  <c r="DV350" i="6"/>
  <c r="DU350" i="6"/>
  <c r="DS350" i="6"/>
  <c r="DR350" i="6"/>
  <c r="DQ350" i="6"/>
  <c r="DP350" i="6"/>
  <c r="DO350" i="6"/>
  <c r="DN350" i="6"/>
  <c r="DM350" i="6"/>
  <c r="DL350" i="6"/>
  <c r="EA344" i="6"/>
  <c r="DZ344" i="6"/>
  <c r="DY344" i="6"/>
  <c r="DX344" i="6"/>
  <c r="DW344" i="6"/>
  <c r="DV344" i="6"/>
  <c r="DU344" i="6"/>
  <c r="DS344" i="6"/>
  <c r="DR344" i="6"/>
  <c r="DQ344" i="6"/>
  <c r="DP344" i="6"/>
  <c r="DO344" i="6"/>
  <c r="DN344" i="6"/>
  <c r="DM344" i="6"/>
  <c r="DL344" i="6"/>
  <c r="EA343" i="6"/>
  <c r="DZ343" i="6"/>
  <c r="DY343" i="6"/>
  <c r="DX343" i="6"/>
  <c r="DW343" i="6"/>
  <c r="DV343" i="6"/>
  <c r="DU343" i="6"/>
  <c r="DS343" i="6"/>
  <c r="DR343" i="6"/>
  <c r="DQ343" i="6"/>
  <c r="DP343" i="6"/>
  <c r="DO343" i="6"/>
  <c r="DN343" i="6"/>
  <c r="DM343" i="6"/>
  <c r="DL343" i="6"/>
  <c r="EA342" i="6"/>
  <c r="DZ342" i="6"/>
  <c r="DY342" i="6"/>
  <c r="DX342" i="6"/>
  <c r="DW342" i="6"/>
  <c r="DV342" i="6"/>
  <c r="DU342" i="6"/>
  <c r="DS342" i="6"/>
  <c r="DR342" i="6"/>
  <c r="DQ342" i="6"/>
  <c r="DP342" i="6"/>
  <c r="DO342" i="6"/>
  <c r="DN342" i="6"/>
  <c r="DM342" i="6"/>
  <c r="DL342" i="6"/>
  <c r="EA430" i="6"/>
  <c r="DZ430" i="6"/>
  <c r="DY430" i="6"/>
  <c r="DX430" i="6"/>
  <c r="DW430" i="6"/>
  <c r="DV430" i="6"/>
  <c r="DU430" i="6"/>
  <c r="DS430" i="6"/>
  <c r="DR430" i="6"/>
  <c r="DQ430" i="6"/>
  <c r="DP430" i="6"/>
  <c r="DO430" i="6"/>
  <c r="DN430" i="6"/>
  <c r="DM430" i="6"/>
  <c r="DL430" i="6"/>
  <c r="EA421" i="6"/>
  <c r="DZ421" i="6"/>
  <c r="DY421" i="6"/>
  <c r="DX421" i="6"/>
  <c r="DW421" i="6"/>
  <c r="DV421" i="6"/>
  <c r="DU421" i="6"/>
  <c r="DS421" i="6"/>
  <c r="DR421" i="6"/>
  <c r="DQ421" i="6"/>
  <c r="DP421" i="6"/>
  <c r="DO421" i="6"/>
  <c r="DN421" i="6"/>
  <c r="DM421" i="6"/>
  <c r="DL421" i="6"/>
  <c r="EA420" i="6"/>
  <c r="DZ420" i="6"/>
  <c r="DY420" i="6"/>
  <c r="DX420" i="6"/>
  <c r="DW420" i="6"/>
  <c r="DV420" i="6"/>
  <c r="DU420" i="6"/>
  <c r="DS420" i="6"/>
  <c r="DR420" i="6"/>
  <c r="DQ420" i="6"/>
  <c r="DP420" i="6"/>
  <c r="DO420" i="6"/>
  <c r="DN420" i="6"/>
  <c r="DM420" i="6"/>
  <c r="DL420" i="6"/>
  <c r="EA419" i="6"/>
  <c r="DZ419" i="6"/>
  <c r="DY419" i="6"/>
  <c r="DX419" i="6"/>
  <c r="DW419" i="6"/>
  <c r="DV419" i="6"/>
  <c r="DU419" i="6"/>
  <c r="DS419" i="6"/>
  <c r="DR419" i="6"/>
  <c r="DQ419" i="6"/>
  <c r="DP419" i="6"/>
  <c r="DO419" i="6"/>
  <c r="DN419" i="6"/>
  <c r="DM419" i="6"/>
  <c r="DL419" i="6"/>
  <c r="EA418" i="6"/>
  <c r="DZ418" i="6"/>
  <c r="DY418" i="6"/>
  <c r="DX418" i="6"/>
  <c r="DW418" i="6"/>
  <c r="DV418" i="6"/>
  <c r="DU418" i="6"/>
  <c r="DS418" i="6"/>
  <c r="DR418" i="6"/>
  <c r="DQ418" i="6"/>
  <c r="DP418" i="6"/>
  <c r="DO418" i="6"/>
  <c r="DN418" i="6"/>
  <c r="DM418" i="6"/>
  <c r="DL418" i="6"/>
  <c r="EA417" i="6"/>
  <c r="DZ417" i="6"/>
  <c r="DY417" i="6"/>
  <c r="DX417" i="6"/>
  <c r="DW417" i="6"/>
  <c r="DV417" i="6"/>
  <c r="DU417" i="6"/>
  <c r="DS417" i="6"/>
  <c r="DR417" i="6"/>
  <c r="DQ417" i="6"/>
  <c r="DP417" i="6"/>
  <c r="DO417" i="6"/>
  <c r="DN417" i="6"/>
  <c r="DM417" i="6"/>
  <c r="DL417" i="6"/>
  <c r="EA412" i="6"/>
  <c r="DZ412" i="6"/>
  <c r="DY412" i="6"/>
  <c r="DX412" i="6"/>
  <c r="DW412" i="6"/>
  <c r="DV412" i="6"/>
  <c r="DU412" i="6"/>
  <c r="DS412" i="6"/>
  <c r="DR412" i="6"/>
  <c r="DQ412" i="6"/>
  <c r="DP412" i="6"/>
  <c r="DO412" i="6"/>
  <c r="DN412" i="6"/>
  <c r="DM412" i="6"/>
  <c r="DL412" i="6"/>
  <c r="EA411" i="6"/>
  <c r="DZ411" i="6"/>
  <c r="DY411" i="6"/>
  <c r="DX411" i="6"/>
  <c r="DW411" i="6"/>
  <c r="DV411" i="6"/>
  <c r="DU411" i="6"/>
  <c r="DS411" i="6"/>
  <c r="DR411" i="6"/>
  <c r="DQ411" i="6"/>
  <c r="DP411" i="6"/>
  <c r="DO411" i="6"/>
  <c r="DN411" i="6"/>
  <c r="DM411" i="6"/>
  <c r="DL411" i="6"/>
  <c r="EA410" i="6"/>
  <c r="DZ410" i="6"/>
  <c r="DY410" i="6"/>
  <c r="DX410" i="6"/>
  <c r="DW410" i="6"/>
  <c r="DV410" i="6"/>
  <c r="DU410" i="6"/>
  <c r="DS410" i="6"/>
  <c r="DR410" i="6"/>
  <c r="DQ410" i="6"/>
  <c r="DP410" i="6"/>
  <c r="DO410" i="6"/>
  <c r="DN410" i="6"/>
  <c r="DM410" i="6"/>
  <c r="DL410" i="6"/>
  <c r="EA409" i="6"/>
  <c r="DZ409" i="6"/>
  <c r="DY409" i="6"/>
  <c r="DX409" i="6"/>
  <c r="DW409" i="6"/>
  <c r="DV409" i="6"/>
  <c r="DU409" i="6"/>
  <c r="DS409" i="6"/>
  <c r="DR409" i="6"/>
  <c r="DQ409" i="6"/>
  <c r="DP409" i="6"/>
  <c r="DO409" i="6"/>
  <c r="DN409" i="6"/>
  <c r="DM409" i="6"/>
  <c r="DL409" i="6"/>
  <c r="EA408" i="6"/>
  <c r="DZ408" i="6"/>
  <c r="DY408" i="6"/>
  <c r="DX408" i="6"/>
  <c r="DW408" i="6"/>
  <c r="DV408" i="6"/>
  <c r="DU408" i="6"/>
  <c r="DS408" i="6"/>
  <c r="DR408" i="6"/>
  <c r="DQ408" i="6"/>
  <c r="DP408" i="6"/>
  <c r="DO408" i="6"/>
  <c r="DN408" i="6"/>
  <c r="DM408" i="6"/>
  <c r="DL408" i="6"/>
  <c r="EA407" i="6"/>
  <c r="DZ407" i="6"/>
  <c r="DY407" i="6"/>
  <c r="DX407" i="6"/>
  <c r="DW407" i="6"/>
  <c r="DV407" i="6"/>
  <c r="DU407" i="6"/>
  <c r="DS407" i="6"/>
  <c r="DR407" i="6"/>
  <c r="DQ407" i="6"/>
  <c r="DP407" i="6"/>
  <c r="DO407" i="6"/>
  <c r="DN407" i="6"/>
  <c r="DM407" i="6"/>
  <c r="DL407" i="6"/>
  <c r="EA406" i="6"/>
  <c r="DZ406" i="6"/>
  <c r="DY406" i="6"/>
  <c r="DX406" i="6"/>
  <c r="DW406" i="6"/>
  <c r="DV406" i="6"/>
  <c r="DU406" i="6"/>
  <c r="DS406" i="6"/>
  <c r="DR406" i="6"/>
  <c r="DQ406" i="6"/>
  <c r="DP406" i="6"/>
  <c r="DO406" i="6"/>
  <c r="DN406" i="6"/>
  <c r="DM406" i="6"/>
  <c r="DL406" i="6"/>
  <c r="EA397" i="6"/>
  <c r="DZ397" i="6"/>
  <c r="DY397" i="6"/>
  <c r="DX397" i="6"/>
  <c r="DW397" i="6"/>
  <c r="DV397" i="6"/>
  <c r="DU397" i="6"/>
  <c r="DS397" i="6"/>
  <c r="DR397" i="6"/>
  <c r="DQ397" i="6"/>
  <c r="DP397" i="6"/>
  <c r="DO397" i="6"/>
  <c r="DN397" i="6"/>
  <c r="DM397" i="6"/>
  <c r="DL397" i="6"/>
  <c r="EA396" i="6"/>
  <c r="DZ396" i="6"/>
  <c r="DY396" i="6"/>
  <c r="DX396" i="6"/>
  <c r="DW396" i="6"/>
  <c r="DV396" i="6"/>
  <c r="DU396" i="6"/>
  <c r="DS396" i="6"/>
  <c r="DR396" i="6"/>
  <c r="DQ396" i="6"/>
  <c r="DP396" i="6"/>
  <c r="DO396" i="6"/>
  <c r="DN396" i="6"/>
  <c r="DM396" i="6"/>
  <c r="DL396" i="6"/>
  <c r="EA395" i="6"/>
  <c r="DZ395" i="6"/>
  <c r="DY395" i="6"/>
  <c r="DX395" i="6"/>
  <c r="DW395" i="6"/>
  <c r="DV395" i="6"/>
  <c r="DU395" i="6"/>
  <c r="DS395" i="6"/>
  <c r="DR395" i="6"/>
  <c r="DQ395" i="6"/>
  <c r="DP395" i="6"/>
  <c r="DO395" i="6"/>
  <c r="DN395" i="6"/>
  <c r="DM395" i="6"/>
  <c r="DL395" i="6"/>
  <c r="EA384" i="6"/>
  <c r="DZ384" i="6"/>
  <c r="DY384" i="6"/>
  <c r="DX384" i="6"/>
  <c r="DW384" i="6"/>
  <c r="DV384" i="6"/>
  <c r="DU384" i="6"/>
  <c r="DS384" i="6"/>
  <c r="DR384" i="6"/>
  <c r="DQ384" i="6"/>
  <c r="DP384" i="6"/>
  <c r="DO384" i="6"/>
  <c r="DN384" i="6"/>
  <c r="DM384" i="6"/>
  <c r="DL384" i="6"/>
  <c r="EA383" i="6"/>
  <c r="DZ383" i="6"/>
  <c r="DY383" i="6"/>
  <c r="DX383" i="6"/>
  <c r="DW383" i="6"/>
  <c r="DV383" i="6"/>
  <c r="DU383" i="6"/>
  <c r="DS383" i="6"/>
  <c r="DR383" i="6"/>
  <c r="DQ383" i="6"/>
  <c r="DP383" i="6"/>
  <c r="DO383" i="6"/>
  <c r="DN383" i="6"/>
  <c r="DM383" i="6"/>
  <c r="DL383" i="6"/>
  <c r="EA279" i="6"/>
  <c r="DZ279" i="6"/>
  <c r="DY279" i="6"/>
  <c r="DX279" i="6"/>
  <c r="DW279" i="6"/>
  <c r="DV279" i="6"/>
  <c r="DU279" i="6"/>
  <c r="DS279" i="6"/>
  <c r="DR279" i="6"/>
  <c r="DQ279" i="6"/>
  <c r="DP279" i="6"/>
  <c r="DO279" i="6"/>
  <c r="DN279" i="6"/>
  <c r="DM279" i="6"/>
  <c r="DL279" i="6"/>
  <c r="EA261" i="6"/>
  <c r="DZ261" i="6"/>
  <c r="DY261" i="6"/>
  <c r="DX261" i="6"/>
  <c r="DW261" i="6"/>
  <c r="DV261" i="6"/>
  <c r="DU261" i="6"/>
  <c r="DS261" i="6"/>
  <c r="DR261" i="6"/>
  <c r="DQ261" i="6"/>
  <c r="DP261" i="6"/>
  <c r="DO261" i="6"/>
  <c r="DN261" i="6"/>
  <c r="DM261" i="6"/>
  <c r="DL261" i="6"/>
  <c r="EA260" i="6"/>
  <c r="DZ260" i="6"/>
  <c r="DY260" i="6"/>
  <c r="DX260" i="6"/>
  <c r="DW260" i="6"/>
  <c r="DV260" i="6"/>
  <c r="DU260" i="6"/>
  <c r="DS260" i="6"/>
  <c r="DR260" i="6"/>
  <c r="DQ260" i="6"/>
  <c r="DP260" i="6"/>
  <c r="DO260" i="6"/>
  <c r="DN260" i="6"/>
  <c r="DM260" i="6"/>
  <c r="DL260" i="6"/>
  <c r="EA294" i="6"/>
  <c r="DZ294" i="6"/>
  <c r="DY294" i="6"/>
  <c r="DX294" i="6"/>
  <c r="DW294" i="6"/>
  <c r="DV294" i="6"/>
  <c r="DU294" i="6"/>
  <c r="DS294" i="6"/>
  <c r="DR294" i="6"/>
  <c r="DQ294" i="6"/>
  <c r="DP294" i="6"/>
  <c r="DO294" i="6"/>
  <c r="DN294" i="6"/>
  <c r="DM294" i="6"/>
  <c r="DL294" i="6"/>
  <c r="EA293" i="6"/>
  <c r="DZ293" i="6"/>
  <c r="DY293" i="6"/>
  <c r="DX293" i="6"/>
  <c r="DW293" i="6"/>
  <c r="DV293" i="6"/>
  <c r="DU293" i="6"/>
  <c r="DS293" i="6"/>
  <c r="DR293" i="6"/>
  <c r="DQ293" i="6"/>
  <c r="DP293" i="6"/>
  <c r="DO293" i="6"/>
  <c r="DN293" i="6"/>
  <c r="DM293" i="6"/>
  <c r="DL293" i="6"/>
  <c r="EA292" i="6"/>
  <c r="DZ292" i="6"/>
  <c r="DY292" i="6"/>
  <c r="DX292" i="6"/>
  <c r="DW292" i="6"/>
  <c r="DV292" i="6"/>
  <c r="DU292" i="6"/>
  <c r="DS292" i="6"/>
  <c r="DR292" i="6"/>
  <c r="DQ292" i="6"/>
  <c r="DP292" i="6"/>
  <c r="DO292" i="6"/>
  <c r="DN292" i="6"/>
  <c r="DM292" i="6"/>
  <c r="DL292" i="6"/>
  <c r="EA291" i="6"/>
  <c r="DZ291" i="6"/>
  <c r="DY291" i="6"/>
  <c r="DX291" i="6"/>
  <c r="DW291" i="6"/>
  <c r="DV291" i="6"/>
  <c r="DU291" i="6"/>
  <c r="DS291" i="6"/>
  <c r="DR291" i="6"/>
  <c r="DQ291" i="6"/>
  <c r="DP291" i="6"/>
  <c r="DO291" i="6"/>
  <c r="DN291" i="6"/>
  <c r="DM291" i="6"/>
  <c r="DL291" i="6"/>
  <c r="EA290" i="6"/>
  <c r="DZ290" i="6"/>
  <c r="DY290" i="6"/>
  <c r="DX290" i="6"/>
  <c r="DW290" i="6"/>
  <c r="DV290" i="6"/>
  <c r="DU290" i="6"/>
  <c r="DS290" i="6"/>
  <c r="DR290" i="6"/>
  <c r="DQ290" i="6"/>
  <c r="DP290" i="6"/>
  <c r="DO290" i="6"/>
  <c r="DN290" i="6"/>
  <c r="DM290" i="6"/>
  <c r="DL290" i="6"/>
  <c r="EA289" i="6"/>
  <c r="DZ289" i="6"/>
  <c r="DY289" i="6"/>
  <c r="DX289" i="6"/>
  <c r="DW289" i="6"/>
  <c r="DV289" i="6"/>
  <c r="DU289" i="6"/>
  <c r="DS289" i="6"/>
  <c r="DR289" i="6"/>
  <c r="DQ289" i="6"/>
  <c r="DP289" i="6"/>
  <c r="DO289" i="6"/>
  <c r="DN289" i="6"/>
  <c r="DM289" i="6"/>
  <c r="DL289" i="6"/>
  <c r="EA288" i="6"/>
  <c r="DZ288" i="6"/>
  <c r="DY288" i="6"/>
  <c r="DX288" i="6"/>
  <c r="DW288" i="6"/>
  <c r="DV288" i="6"/>
  <c r="DU288" i="6"/>
  <c r="DS288" i="6"/>
  <c r="DR288" i="6"/>
  <c r="DQ288" i="6"/>
  <c r="DP288" i="6"/>
  <c r="DO288" i="6"/>
  <c r="DN288" i="6"/>
  <c r="DM288" i="6"/>
  <c r="DL288" i="6"/>
  <c r="EA277" i="6"/>
  <c r="DZ277" i="6"/>
  <c r="DY277" i="6"/>
  <c r="DX277" i="6"/>
  <c r="DW277" i="6"/>
  <c r="DV277" i="6"/>
  <c r="DU277" i="6"/>
  <c r="DS277" i="6"/>
  <c r="DR277" i="6"/>
  <c r="DQ277" i="6"/>
  <c r="DP277" i="6"/>
  <c r="DO277" i="6"/>
  <c r="DN277" i="6"/>
  <c r="DM277" i="6"/>
  <c r="DL277" i="6"/>
  <c r="EA259" i="6"/>
  <c r="DZ259" i="6"/>
  <c r="DY259" i="6"/>
  <c r="DX259" i="6"/>
  <c r="DW259" i="6"/>
  <c r="DV259" i="6"/>
  <c r="DU259" i="6"/>
  <c r="DS259" i="6"/>
  <c r="DR259" i="6"/>
  <c r="DQ259" i="6"/>
  <c r="DP259" i="6"/>
  <c r="DO259" i="6"/>
  <c r="DN259" i="6"/>
  <c r="DM259" i="6"/>
  <c r="DL259" i="6"/>
  <c r="EA258" i="6"/>
  <c r="DZ258" i="6"/>
  <c r="DY258" i="6"/>
  <c r="DX258" i="6"/>
  <c r="DW258" i="6"/>
  <c r="DV258" i="6"/>
  <c r="DU258" i="6"/>
  <c r="DT258" i="6"/>
  <c r="DS258" i="6"/>
  <c r="DR258" i="6"/>
  <c r="DQ258" i="6"/>
  <c r="DP258" i="6"/>
  <c r="DO258" i="6"/>
  <c r="DN258" i="6"/>
  <c r="DM258" i="6"/>
  <c r="DL258" i="6"/>
  <c r="DK258" i="6"/>
  <c r="EA233" i="6"/>
  <c r="DZ233" i="6"/>
  <c r="DY233" i="6"/>
  <c r="DX233" i="6"/>
  <c r="DW233" i="6"/>
  <c r="DV233" i="6"/>
  <c r="DU233" i="6"/>
  <c r="DS233" i="6"/>
  <c r="DR233" i="6"/>
  <c r="DQ233" i="6"/>
  <c r="DP233" i="6"/>
  <c r="DO233" i="6"/>
  <c r="DN233" i="6"/>
  <c r="DM233" i="6"/>
  <c r="DL233" i="6"/>
  <c r="EA232" i="6"/>
  <c r="DZ232" i="6"/>
  <c r="DY232" i="6"/>
  <c r="DX232" i="6"/>
  <c r="DW232" i="6"/>
  <c r="DV232" i="6"/>
  <c r="DU232" i="6"/>
  <c r="DS232" i="6"/>
  <c r="DR232" i="6"/>
  <c r="DQ232" i="6"/>
  <c r="DP232" i="6"/>
  <c r="DO232" i="6"/>
  <c r="DN232" i="6"/>
  <c r="DM232" i="6"/>
  <c r="DL232" i="6"/>
  <c r="EA231" i="6"/>
  <c r="DZ231" i="6"/>
  <c r="DY231" i="6"/>
  <c r="DX231" i="6"/>
  <c r="DW231" i="6"/>
  <c r="DV231" i="6"/>
  <c r="DU231" i="6"/>
  <c r="DS231" i="6"/>
  <c r="DR231" i="6"/>
  <c r="DQ231" i="6"/>
  <c r="DP231" i="6"/>
  <c r="DO231" i="6"/>
  <c r="DN231" i="6"/>
  <c r="DM231" i="6"/>
  <c r="DL231" i="6"/>
  <c r="EA230" i="6"/>
  <c r="DZ230" i="6"/>
  <c r="DY230" i="6"/>
  <c r="DX230" i="6"/>
  <c r="DW230" i="6"/>
  <c r="DV230" i="6"/>
  <c r="DU230" i="6"/>
  <c r="DS230" i="6"/>
  <c r="DR230" i="6"/>
  <c r="DQ230" i="6"/>
  <c r="DP230" i="6"/>
  <c r="DO230" i="6"/>
  <c r="DN230" i="6"/>
  <c r="DM230" i="6"/>
  <c r="DL230" i="6"/>
  <c r="EA234" i="6"/>
  <c r="DZ234" i="6"/>
  <c r="DY234" i="6"/>
  <c r="DX234" i="6"/>
  <c r="DW234" i="6"/>
  <c r="DV234" i="6"/>
  <c r="DU234" i="6"/>
  <c r="DS234" i="6"/>
  <c r="DR234" i="6"/>
  <c r="DQ234" i="6"/>
  <c r="DP234" i="6"/>
  <c r="DO234" i="6"/>
  <c r="DN234" i="6"/>
  <c r="DM234" i="6"/>
  <c r="DL234" i="6"/>
  <c r="EA229" i="6"/>
  <c r="DZ229" i="6"/>
  <c r="DY229" i="6"/>
  <c r="DX229" i="6"/>
  <c r="DW229" i="6"/>
  <c r="DV229" i="6"/>
  <c r="DU229" i="6"/>
  <c r="DS229" i="6"/>
  <c r="DR229" i="6"/>
  <c r="DQ229" i="6"/>
  <c r="DP229" i="6"/>
  <c r="DO229" i="6"/>
  <c r="DN229" i="6"/>
  <c r="DM229" i="6"/>
  <c r="DL229" i="6"/>
  <c r="EA362" i="6"/>
  <c r="DZ362" i="6"/>
  <c r="DY362" i="6"/>
  <c r="DX362" i="6"/>
  <c r="DW362" i="6"/>
  <c r="DV362" i="6"/>
  <c r="DU362" i="6"/>
  <c r="DS362" i="6"/>
  <c r="DR362" i="6"/>
  <c r="DQ362" i="6"/>
  <c r="DP362" i="6"/>
  <c r="DO362" i="6"/>
  <c r="DN362" i="6"/>
  <c r="DM362" i="6"/>
  <c r="DL362" i="6"/>
  <c r="EA172" i="6"/>
  <c r="DZ172" i="6"/>
  <c r="DY172" i="6"/>
  <c r="DX172" i="6"/>
  <c r="DW172" i="6"/>
  <c r="DV172" i="6"/>
  <c r="DU172" i="6"/>
  <c r="DS172" i="6"/>
  <c r="DR172" i="6"/>
  <c r="DQ172" i="6"/>
  <c r="DP172" i="6"/>
  <c r="DO172" i="6"/>
  <c r="DN172" i="6"/>
  <c r="DM172" i="6"/>
  <c r="DL172" i="6"/>
  <c r="EA171" i="6"/>
  <c r="DZ171" i="6"/>
  <c r="DY171" i="6"/>
  <c r="DX171" i="6"/>
  <c r="DW171" i="6"/>
  <c r="DV171" i="6"/>
  <c r="DU171" i="6"/>
  <c r="DS171" i="6"/>
  <c r="DR171" i="6"/>
  <c r="DQ171" i="6"/>
  <c r="DP171" i="6"/>
  <c r="DO171" i="6"/>
  <c r="DN171" i="6"/>
  <c r="DM171" i="6"/>
  <c r="DL171" i="6"/>
  <c r="EA345" i="6"/>
  <c r="DZ345" i="6"/>
  <c r="DY345" i="6"/>
  <c r="DX345" i="6"/>
  <c r="DW345" i="6"/>
  <c r="DV345" i="6"/>
  <c r="DU345" i="6"/>
  <c r="DS345" i="6"/>
  <c r="DR345" i="6"/>
  <c r="DQ345" i="6"/>
  <c r="DP345" i="6"/>
  <c r="DO345" i="6"/>
  <c r="DN345" i="6"/>
  <c r="DM345" i="6"/>
  <c r="DL345" i="6"/>
  <c r="EA140" i="6"/>
  <c r="DZ140" i="6"/>
  <c r="DY140" i="6"/>
  <c r="DX140" i="6"/>
  <c r="DW140" i="6"/>
  <c r="DV140" i="6"/>
  <c r="DU140" i="6"/>
  <c r="DS140" i="6"/>
  <c r="DR140" i="6"/>
  <c r="DQ140" i="6"/>
  <c r="DP140" i="6"/>
  <c r="DO140" i="6"/>
  <c r="DN140" i="6"/>
  <c r="DM140" i="6"/>
  <c r="DL140" i="6"/>
  <c r="EA139" i="6"/>
  <c r="DZ139" i="6"/>
  <c r="DY139" i="6"/>
  <c r="DX139" i="6"/>
  <c r="DW139" i="6"/>
  <c r="DV139" i="6"/>
  <c r="DU139" i="6"/>
  <c r="DS139" i="6"/>
  <c r="DR139" i="6"/>
  <c r="DQ139" i="6"/>
  <c r="DP139" i="6"/>
  <c r="DO139" i="6"/>
  <c r="DN139" i="6"/>
  <c r="DM139" i="6"/>
  <c r="DL139" i="6"/>
  <c r="EA138" i="6"/>
  <c r="DZ138" i="6"/>
  <c r="DY138" i="6"/>
  <c r="DX138" i="6"/>
  <c r="DW138" i="6"/>
  <c r="DV138" i="6"/>
  <c r="DU138" i="6"/>
  <c r="DS138" i="6"/>
  <c r="DR138" i="6"/>
  <c r="DQ138" i="6"/>
  <c r="DP138" i="6"/>
  <c r="DO138" i="6"/>
  <c r="DN138" i="6"/>
  <c r="DM138" i="6"/>
  <c r="DL138" i="6"/>
  <c r="EA137" i="6"/>
  <c r="DZ137" i="6"/>
  <c r="DY137" i="6"/>
  <c r="DX137" i="6"/>
  <c r="DW137" i="6"/>
  <c r="DV137" i="6"/>
  <c r="DU137" i="6"/>
  <c r="DS137" i="6"/>
  <c r="DR137" i="6"/>
  <c r="DQ137" i="6"/>
  <c r="DP137" i="6"/>
  <c r="DO137" i="6"/>
  <c r="DN137" i="6"/>
  <c r="DM137" i="6"/>
  <c r="DL137" i="6"/>
  <c r="EA141" i="6"/>
  <c r="DZ141" i="6"/>
  <c r="DY141" i="6"/>
  <c r="DX141" i="6"/>
  <c r="DW141" i="6"/>
  <c r="DV141" i="6"/>
  <c r="DU141" i="6"/>
  <c r="DS141" i="6"/>
  <c r="DR141" i="6"/>
  <c r="DQ141" i="6"/>
  <c r="DP141" i="6"/>
  <c r="DO141" i="6"/>
  <c r="DN141" i="6"/>
  <c r="DM141" i="6"/>
  <c r="DL141" i="6"/>
  <c r="EA136" i="6"/>
  <c r="DZ136" i="6"/>
  <c r="DY136" i="6"/>
  <c r="DX136" i="6"/>
  <c r="DW136" i="6"/>
  <c r="DV136" i="6"/>
  <c r="DU136" i="6"/>
  <c r="DS136" i="6"/>
  <c r="DR136" i="6"/>
  <c r="DQ136" i="6"/>
  <c r="DP136" i="6"/>
  <c r="DO136" i="6"/>
  <c r="DN136" i="6"/>
  <c r="DM136" i="6"/>
  <c r="DL136" i="6"/>
  <c r="EA135" i="6"/>
  <c r="DZ135" i="6"/>
  <c r="DY135" i="6"/>
  <c r="DX135" i="6"/>
  <c r="DW135" i="6"/>
  <c r="DV135" i="6"/>
  <c r="DU135" i="6"/>
  <c r="DS135" i="6"/>
  <c r="DR135" i="6"/>
  <c r="DQ135" i="6"/>
  <c r="DP135" i="6"/>
  <c r="DO135" i="6"/>
  <c r="DN135" i="6"/>
  <c r="DM135" i="6"/>
  <c r="DL135" i="6"/>
  <c r="EA324" i="6"/>
  <c r="DZ324" i="6"/>
  <c r="DY324" i="6"/>
  <c r="DX324" i="6"/>
  <c r="DW324" i="6"/>
  <c r="DV324" i="6"/>
  <c r="DU324" i="6"/>
  <c r="DS324" i="6"/>
  <c r="DR324" i="6"/>
  <c r="DQ324" i="6"/>
  <c r="DP324" i="6"/>
  <c r="DO324" i="6"/>
  <c r="DN324" i="6"/>
  <c r="DM324" i="6"/>
  <c r="DL324" i="6"/>
  <c r="EA235" i="6"/>
  <c r="DZ235" i="6"/>
  <c r="DY235" i="6"/>
  <c r="DX235" i="6"/>
  <c r="DW235" i="6"/>
  <c r="DV235" i="6"/>
  <c r="DU235" i="6"/>
  <c r="DS235" i="6"/>
  <c r="DR235" i="6"/>
  <c r="DQ235" i="6"/>
  <c r="DP235" i="6"/>
  <c r="DO235" i="6"/>
  <c r="DN235" i="6"/>
  <c r="DM235" i="6"/>
  <c r="DL235" i="6"/>
  <c r="EA228" i="6"/>
  <c r="DZ228" i="6"/>
  <c r="DY228" i="6"/>
  <c r="DX228" i="6"/>
  <c r="DW228" i="6"/>
  <c r="DV228" i="6"/>
  <c r="DU228" i="6"/>
  <c r="DS228" i="6"/>
  <c r="DR228" i="6"/>
  <c r="DQ228" i="6"/>
  <c r="DP228" i="6"/>
  <c r="DO228" i="6"/>
  <c r="DN228" i="6"/>
  <c r="DM228" i="6"/>
  <c r="DL228" i="6"/>
  <c r="EA227" i="6"/>
  <c r="DZ227" i="6"/>
  <c r="DY227" i="6"/>
  <c r="DX227" i="6"/>
  <c r="DW227" i="6"/>
  <c r="DV227" i="6"/>
  <c r="DU227" i="6"/>
  <c r="DS227" i="6"/>
  <c r="DR227" i="6"/>
  <c r="DQ227" i="6"/>
  <c r="DP227" i="6"/>
  <c r="DO227" i="6"/>
  <c r="DN227" i="6"/>
  <c r="DM227" i="6"/>
  <c r="DL227" i="6"/>
  <c r="EA226" i="6"/>
  <c r="DZ226" i="6"/>
  <c r="DY226" i="6"/>
  <c r="DX226" i="6"/>
  <c r="DW226" i="6"/>
  <c r="DV226" i="6"/>
  <c r="DU226" i="6"/>
  <c r="DS226" i="6"/>
  <c r="DR226" i="6"/>
  <c r="DQ226" i="6"/>
  <c r="DP226" i="6"/>
  <c r="DO226" i="6"/>
  <c r="DN226" i="6"/>
  <c r="DM226" i="6"/>
  <c r="DL226" i="6"/>
  <c r="EA225" i="6"/>
  <c r="DZ225" i="6"/>
  <c r="DY225" i="6"/>
  <c r="DX225" i="6"/>
  <c r="DW225" i="6"/>
  <c r="DV225" i="6"/>
  <c r="DU225" i="6"/>
  <c r="DS225" i="6"/>
  <c r="DR225" i="6"/>
  <c r="DQ225" i="6"/>
  <c r="DP225" i="6"/>
  <c r="DO225" i="6"/>
  <c r="DN225" i="6"/>
  <c r="DM225" i="6"/>
  <c r="DL225" i="6"/>
  <c r="EA224" i="6"/>
  <c r="DZ224" i="6"/>
  <c r="DY224" i="6"/>
  <c r="DX224" i="6"/>
  <c r="DW224" i="6"/>
  <c r="DV224" i="6"/>
  <c r="DU224" i="6"/>
  <c r="DS224" i="6"/>
  <c r="DR224" i="6"/>
  <c r="DQ224" i="6"/>
  <c r="DP224" i="6"/>
  <c r="DO224" i="6"/>
  <c r="DN224" i="6"/>
  <c r="DM224" i="6"/>
  <c r="DL224" i="6"/>
  <c r="EA223" i="6"/>
  <c r="DZ223" i="6"/>
  <c r="DY223" i="6"/>
  <c r="DX223" i="6"/>
  <c r="DW223" i="6"/>
  <c r="DV223" i="6"/>
  <c r="DU223" i="6"/>
  <c r="DS223" i="6"/>
  <c r="DR223" i="6"/>
  <c r="DQ223" i="6"/>
  <c r="DP223" i="6"/>
  <c r="DO223" i="6"/>
  <c r="DN223" i="6"/>
  <c r="DM223" i="6"/>
  <c r="DL223" i="6"/>
  <c r="EA222" i="6"/>
  <c r="DZ222" i="6"/>
  <c r="DY222" i="6"/>
  <c r="DX222" i="6"/>
  <c r="DW222" i="6"/>
  <c r="DV222" i="6"/>
  <c r="DU222" i="6"/>
  <c r="DS222" i="6"/>
  <c r="DR222" i="6"/>
  <c r="DQ222" i="6"/>
  <c r="DP222" i="6"/>
  <c r="DO222" i="6"/>
  <c r="DN222" i="6"/>
  <c r="DM222" i="6"/>
  <c r="DL222" i="6"/>
  <c r="EA221" i="6"/>
  <c r="DZ221" i="6"/>
  <c r="DY221" i="6"/>
  <c r="DX221" i="6"/>
  <c r="DW221" i="6"/>
  <c r="DV221" i="6"/>
  <c r="DU221" i="6"/>
  <c r="DS221" i="6"/>
  <c r="DR221" i="6"/>
  <c r="DQ221" i="6"/>
  <c r="DP221" i="6"/>
  <c r="DO221" i="6"/>
  <c r="DN221" i="6"/>
  <c r="DM221" i="6"/>
  <c r="DL221" i="6"/>
  <c r="EA220" i="6"/>
  <c r="DZ220" i="6"/>
  <c r="DY220" i="6"/>
  <c r="DX220" i="6"/>
  <c r="DW220" i="6"/>
  <c r="DV220" i="6"/>
  <c r="DU220" i="6"/>
  <c r="DS220" i="6"/>
  <c r="DR220" i="6"/>
  <c r="DQ220" i="6"/>
  <c r="DP220" i="6"/>
  <c r="DO220" i="6"/>
  <c r="DN220" i="6"/>
  <c r="DM220" i="6"/>
  <c r="DL220" i="6"/>
  <c r="EA219" i="6"/>
  <c r="DZ219" i="6"/>
  <c r="DY219" i="6"/>
  <c r="DX219" i="6"/>
  <c r="DW219" i="6"/>
  <c r="DV219" i="6"/>
  <c r="DU219" i="6"/>
  <c r="DS219" i="6"/>
  <c r="DR219" i="6"/>
  <c r="DQ219" i="6"/>
  <c r="DP219" i="6"/>
  <c r="DO219" i="6"/>
  <c r="DN219" i="6"/>
  <c r="DM219" i="6"/>
  <c r="DL219" i="6"/>
  <c r="EA218" i="6"/>
  <c r="DZ218" i="6"/>
  <c r="DY218" i="6"/>
  <c r="DX218" i="6"/>
  <c r="DW218" i="6"/>
  <c r="DV218" i="6"/>
  <c r="DU218" i="6"/>
  <c r="DS218" i="6"/>
  <c r="DR218" i="6"/>
  <c r="DQ218" i="6"/>
  <c r="DP218" i="6"/>
  <c r="DO218" i="6"/>
  <c r="DN218" i="6"/>
  <c r="DM218" i="6"/>
  <c r="DL218" i="6"/>
  <c r="EA217" i="6"/>
  <c r="DZ217" i="6"/>
  <c r="DY217" i="6"/>
  <c r="DX217" i="6"/>
  <c r="DW217" i="6"/>
  <c r="DV217" i="6"/>
  <c r="DU217" i="6"/>
  <c r="DS217" i="6"/>
  <c r="DR217" i="6"/>
  <c r="DQ217" i="6"/>
  <c r="DP217" i="6"/>
  <c r="DO217" i="6"/>
  <c r="DN217" i="6"/>
  <c r="DM217" i="6"/>
  <c r="DL217" i="6"/>
  <c r="EA216" i="6"/>
  <c r="DZ216" i="6"/>
  <c r="DY216" i="6"/>
  <c r="DX216" i="6"/>
  <c r="DW216" i="6"/>
  <c r="DV216" i="6"/>
  <c r="DU216" i="6"/>
  <c r="DS216" i="6"/>
  <c r="DR216" i="6"/>
  <c r="DQ216" i="6"/>
  <c r="DP216" i="6"/>
  <c r="DO216" i="6"/>
  <c r="DN216" i="6"/>
  <c r="DM216" i="6"/>
  <c r="DL216" i="6"/>
  <c r="EA215" i="6"/>
  <c r="DZ215" i="6"/>
  <c r="DY215" i="6"/>
  <c r="DX215" i="6"/>
  <c r="DW215" i="6"/>
  <c r="DV215" i="6"/>
  <c r="DU215" i="6"/>
  <c r="DS215" i="6"/>
  <c r="DR215" i="6"/>
  <c r="DQ215" i="6"/>
  <c r="DP215" i="6"/>
  <c r="DO215" i="6"/>
  <c r="DN215" i="6"/>
  <c r="DM215" i="6"/>
  <c r="DL215" i="6"/>
  <c r="EA214" i="6"/>
  <c r="DZ214" i="6"/>
  <c r="DY214" i="6"/>
  <c r="DX214" i="6"/>
  <c r="DW214" i="6"/>
  <c r="DV214" i="6"/>
  <c r="DU214" i="6"/>
  <c r="DS214" i="6"/>
  <c r="DR214" i="6"/>
  <c r="DQ214" i="6"/>
  <c r="DP214" i="6"/>
  <c r="DO214" i="6"/>
  <c r="DN214" i="6"/>
  <c r="DM214" i="6"/>
  <c r="DL214" i="6"/>
  <c r="EA213" i="6"/>
  <c r="DZ213" i="6"/>
  <c r="DY213" i="6"/>
  <c r="DX213" i="6"/>
  <c r="DW213" i="6"/>
  <c r="DV213" i="6"/>
  <c r="DU213" i="6"/>
  <c r="DS213" i="6"/>
  <c r="DR213" i="6"/>
  <c r="DQ213" i="6"/>
  <c r="DP213" i="6"/>
  <c r="DO213" i="6"/>
  <c r="DN213" i="6"/>
  <c r="DM213" i="6"/>
  <c r="DL213" i="6"/>
  <c r="EA212" i="6"/>
  <c r="DZ212" i="6"/>
  <c r="DY212" i="6"/>
  <c r="DX212" i="6"/>
  <c r="DW212" i="6"/>
  <c r="DV212" i="6"/>
  <c r="DU212" i="6"/>
  <c r="DS212" i="6"/>
  <c r="DR212" i="6"/>
  <c r="DQ212" i="6"/>
  <c r="DP212" i="6"/>
  <c r="DO212" i="6"/>
  <c r="DN212" i="6"/>
  <c r="DM212" i="6"/>
  <c r="DL212" i="6"/>
  <c r="EA211" i="6"/>
  <c r="DZ211" i="6"/>
  <c r="DY211" i="6"/>
  <c r="DX211" i="6"/>
  <c r="DW211" i="6"/>
  <c r="DV211" i="6"/>
  <c r="DU211" i="6"/>
  <c r="DS211" i="6"/>
  <c r="DR211" i="6"/>
  <c r="DQ211" i="6"/>
  <c r="DP211" i="6"/>
  <c r="DO211" i="6"/>
  <c r="DN211" i="6"/>
  <c r="DM211" i="6"/>
  <c r="DL211" i="6"/>
  <c r="EA210" i="6"/>
  <c r="DZ210" i="6"/>
  <c r="DY210" i="6"/>
  <c r="DX210" i="6"/>
  <c r="DW210" i="6"/>
  <c r="DV210" i="6"/>
  <c r="DU210" i="6"/>
  <c r="DS210" i="6"/>
  <c r="DR210" i="6"/>
  <c r="DQ210" i="6"/>
  <c r="DP210" i="6"/>
  <c r="DO210" i="6"/>
  <c r="DN210" i="6"/>
  <c r="DM210" i="6"/>
  <c r="DL210" i="6"/>
  <c r="EA209" i="6"/>
  <c r="DZ209" i="6"/>
  <c r="DY209" i="6"/>
  <c r="DX209" i="6"/>
  <c r="DW209" i="6"/>
  <c r="DV209" i="6"/>
  <c r="DU209" i="6"/>
  <c r="DS209" i="6"/>
  <c r="DR209" i="6"/>
  <c r="DQ209" i="6"/>
  <c r="DP209" i="6"/>
  <c r="DO209" i="6"/>
  <c r="DN209" i="6"/>
  <c r="DM209" i="6"/>
  <c r="DL209" i="6"/>
  <c r="EA208" i="6"/>
  <c r="DZ208" i="6"/>
  <c r="DY208" i="6"/>
  <c r="DX208" i="6"/>
  <c r="DW208" i="6"/>
  <c r="DV208" i="6"/>
  <c r="DU208" i="6"/>
  <c r="DS208" i="6"/>
  <c r="DR208" i="6"/>
  <c r="DQ208" i="6"/>
  <c r="DP208" i="6"/>
  <c r="DO208" i="6"/>
  <c r="DN208" i="6"/>
  <c r="DM208" i="6"/>
  <c r="DL208" i="6"/>
  <c r="EA207" i="6"/>
  <c r="DZ207" i="6"/>
  <c r="DY207" i="6"/>
  <c r="DX207" i="6"/>
  <c r="DW207" i="6"/>
  <c r="DV207" i="6"/>
  <c r="DU207" i="6"/>
  <c r="DS207" i="6"/>
  <c r="DR207" i="6"/>
  <c r="DQ207" i="6"/>
  <c r="DP207" i="6"/>
  <c r="DO207" i="6"/>
  <c r="DN207" i="6"/>
  <c r="DM207" i="6"/>
  <c r="DL207" i="6"/>
  <c r="EA205" i="6"/>
  <c r="DZ205" i="6"/>
  <c r="DY205" i="6"/>
  <c r="DX205" i="6"/>
  <c r="DW205" i="6"/>
  <c r="DV205" i="6"/>
  <c r="DU205" i="6"/>
  <c r="DS205" i="6"/>
  <c r="DR205" i="6"/>
  <c r="DQ205" i="6"/>
  <c r="DP205" i="6"/>
  <c r="DO205" i="6"/>
  <c r="DN205" i="6"/>
  <c r="DM205" i="6"/>
  <c r="DL205" i="6"/>
  <c r="EA204" i="6"/>
  <c r="DZ204" i="6"/>
  <c r="DY204" i="6"/>
  <c r="DX204" i="6"/>
  <c r="DW204" i="6"/>
  <c r="DV204" i="6"/>
  <c r="DU204" i="6"/>
  <c r="DS204" i="6"/>
  <c r="DR204" i="6"/>
  <c r="DQ204" i="6"/>
  <c r="DP204" i="6"/>
  <c r="DO204" i="6"/>
  <c r="DN204" i="6"/>
  <c r="DM204" i="6"/>
  <c r="DL204" i="6"/>
  <c r="EA197" i="6"/>
  <c r="DZ197" i="6"/>
  <c r="DY197" i="6"/>
  <c r="DX197" i="6"/>
  <c r="DW197" i="6"/>
  <c r="DV197" i="6"/>
  <c r="DU197" i="6"/>
  <c r="DS197" i="6"/>
  <c r="DR197" i="6"/>
  <c r="DQ197" i="6"/>
  <c r="DP197" i="6"/>
  <c r="DO197" i="6"/>
  <c r="DN197" i="6"/>
  <c r="DM197" i="6"/>
  <c r="DL197" i="6"/>
  <c r="EA196" i="6"/>
  <c r="DZ196" i="6"/>
  <c r="DY196" i="6"/>
  <c r="DX196" i="6"/>
  <c r="DW196" i="6"/>
  <c r="DV196" i="6"/>
  <c r="DU196" i="6"/>
  <c r="DS196" i="6"/>
  <c r="DR196" i="6"/>
  <c r="DQ196" i="6"/>
  <c r="DP196" i="6"/>
  <c r="DO196" i="6"/>
  <c r="DN196" i="6"/>
  <c r="DM196" i="6"/>
  <c r="DL196" i="6"/>
  <c r="EA195" i="6"/>
  <c r="DZ195" i="6"/>
  <c r="DY195" i="6"/>
  <c r="DX195" i="6"/>
  <c r="DW195" i="6"/>
  <c r="DV195" i="6"/>
  <c r="DU195" i="6"/>
  <c r="DS195" i="6"/>
  <c r="DR195" i="6"/>
  <c r="DQ195" i="6"/>
  <c r="DP195" i="6"/>
  <c r="DO195" i="6"/>
  <c r="DN195" i="6"/>
  <c r="DM195" i="6"/>
  <c r="DL195" i="6"/>
  <c r="EA194" i="6"/>
  <c r="DZ194" i="6"/>
  <c r="DY194" i="6"/>
  <c r="DX194" i="6"/>
  <c r="DW194" i="6"/>
  <c r="DV194" i="6"/>
  <c r="DU194" i="6"/>
  <c r="DS194" i="6"/>
  <c r="DR194" i="6"/>
  <c r="DQ194" i="6"/>
  <c r="DP194" i="6"/>
  <c r="DO194" i="6"/>
  <c r="DN194" i="6"/>
  <c r="DM194" i="6"/>
  <c r="DL194" i="6"/>
  <c r="EA193" i="6"/>
  <c r="DZ193" i="6"/>
  <c r="DY193" i="6"/>
  <c r="DX193" i="6"/>
  <c r="DW193" i="6"/>
  <c r="DV193" i="6"/>
  <c r="DU193" i="6"/>
  <c r="DS193" i="6"/>
  <c r="DR193" i="6"/>
  <c r="DQ193" i="6"/>
  <c r="DP193" i="6"/>
  <c r="DO193" i="6"/>
  <c r="DN193" i="6"/>
  <c r="DM193" i="6"/>
  <c r="DL193" i="6"/>
  <c r="EA174" i="6"/>
  <c r="DZ174" i="6"/>
  <c r="DY174" i="6"/>
  <c r="DX174" i="6"/>
  <c r="DW174" i="6"/>
  <c r="DV174" i="6"/>
  <c r="DU174" i="6"/>
  <c r="DS174" i="6"/>
  <c r="DR174" i="6"/>
  <c r="DQ174" i="6"/>
  <c r="DP174" i="6"/>
  <c r="DO174" i="6"/>
  <c r="DN174" i="6"/>
  <c r="DM174" i="6"/>
  <c r="DL174" i="6"/>
  <c r="EA167" i="6"/>
  <c r="DZ167" i="6"/>
  <c r="DY167" i="6"/>
  <c r="DX167" i="6"/>
  <c r="DW167" i="6"/>
  <c r="DV167" i="6"/>
  <c r="DU167" i="6"/>
  <c r="DS167" i="6"/>
  <c r="DR167" i="6"/>
  <c r="DQ167" i="6"/>
  <c r="DP167" i="6"/>
  <c r="DO167" i="6"/>
  <c r="DN167" i="6"/>
  <c r="DM167" i="6"/>
  <c r="DL167" i="6"/>
  <c r="EA166" i="6"/>
  <c r="DZ166" i="6"/>
  <c r="DY166" i="6"/>
  <c r="DX166" i="6"/>
  <c r="DW166" i="6"/>
  <c r="DV166" i="6"/>
  <c r="DU166" i="6"/>
  <c r="DS166" i="6"/>
  <c r="DR166" i="6"/>
  <c r="DQ166" i="6"/>
  <c r="DP166" i="6"/>
  <c r="DO166" i="6"/>
  <c r="DN166" i="6"/>
  <c r="DM166" i="6"/>
  <c r="DL166" i="6"/>
  <c r="EA165" i="6"/>
  <c r="DZ165" i="6"/>
  <c r="DY165" i="6"/>
  <c r="DX165" i="6"/>
  <c r="DW165" i="6"/>
  <c r="DV165" i="6"/>
  <c r="DU165" i="6"/>
  <c r="DS165" i="6"/>
  <c r="DR165" i="6"/>
  <c r="DQ165" i="6"/>
  <c r="DP165" i="6"/>
  <c r="DO165" i="6"/>
  <c r="DN165" i="6"/>
  <c r="DM165" i="6"/>
  <c r="DL165" i="6"/>
  <c r="EA164" i="6"/>
  <c r="DZ164" i="6"/>
  <c r="DY164" i="6"/>
  <c r="DX164" i="6"/>
  <c r="DW164" i="6"/>
  <c r="DV164" i="6"/>
  <c r="DU164" i="6"/>
  <c r="DS164" i="6"/>
  <c r="DR164" i="6"/>
  <c r="DQ164" i="6"/>
  <c r="DP164" i="6"/>
  <c r="DO164" i="6"/>
  <c r="DN164" i="6"/>
  <c r="DM164" i="6"/>
  <c r="DL164" i="6"/>
  <c r="EA147" i="6"/>
  <c r="DZ147" i="6"/>
  <c r="DY147" i="6"/>
  <c r="DX147" i="6"/>
  <c r="DW147" i="6"/>
  <c r="DV147" i="6"/>
  <c r="DU147" i="6"/>
  <c r="DS147" i="6"/>
  <c r="DR147" i="6"/>
  <c r="DQ147" i="6"/>
  <c r="DP147" i="6"/>
  <c r="DO147" i="6"/>
  <c r="DN147" i="6"/>
  <c r="DM147" i="6"/>
  <c r="DL147" i="6"/>
  <c r="EA146" i="6"/>
  <c r="DZ146" i="6"/>
  <c r="DY146" i="6"/>
  <c r="DX146" i="6"/>
  <c r="DW146" i="6"/>
  <c r="DV146" i="6"/>
  <c r="DU146" i="6"/>
  <c r="DS146" i="6"/>
  <c r="DR146" i="6"/>
  <c r="DQ146" i="6"/>
  <c r="DP146" i="6"/>
  <c r="DO146" i="6"/>
  <c r="DN146" i="6"/>
  <c r="DM146" i="6"/>
  <c r="DL146" i="6"/>
  <c r="EA144" i="6"/>
  <c r="DZ144" i="6"/>
  <c r="DY144" i="6"/>
  <c r="DX144" i="6"/>
  <c r="DW144" i="6"/>
  <c r="DV144" i="6"/>
  <c r="DU144" i="6"/>
  <c r="DS144" i="6"/>
  <c r="DR144" i="6"/>
  <c r="DQ144" i="6"/>
  <c r="DP144" i="6"/>
  <c r="DO144" i="6"/>
  <c r="DN144" i="6"/>
  <c r="DM144" i="6"/>
  <c r="DL144" i="6"/>
  <c r="DK144" i="6"/>
  <c r="EA143" i="6"/>
  <c r="DZ143" i="6"/>
  <c r="DY143" i="6"/>
  <c r="DX143" i="6"/>
  <c r="DW143" i="6"/>
  <c r="DV143" i="6"/>
  <c r="DU143" i="6"/>
  <c r="DS143" i="6"/>
  <c r="DR143" i="6"/>
  <c r="DQ143" i="6"/>
  <c r="DP143" i="6"/>
  <c r="DO143" i="6"/>
  <c r="DN143" i="6"/>
  <c r="DM143" i="6"/>
  <c r="DL143" i="6"/>
  <c r="DK143" i="6"/>
  <c r="EA142" i="6"/>
  <c r="DZ142" i="6"/>
  <c r="DY142" i="6"/>
  <c r="DX142" i="6"/>
  <c r="DW142" i="6"/>
  <c r="DV142" i="6"/>
  <c r="DU142" i="6"/>
  <c r="DS142" i="6"/>
  <c r="DR142" i="6"/>
  <c r="DQ142" i="6"/>
  <c r="DP142" i="6"/>
  <c r="DO142" i="6"/>
  <c r="DN142" i="6"/>
  <c r="DM142" i="6"/>
  <c r="DL142" i="6"/>
  <c r="DK142" i="6"/>
  <c r="EA134" i="6"/>
  <c r="DZ134" i="6"/>
  <c r="DY134" i="6"/>
  <c r="DX134" i="6"/>
  <c r="DW134" i="6"/>
  <c r="DV134" i="6"/>
  <c r="DU134" i="6"/>
  <c r="DS134" i="6"/>
  <c r="DR134" i="6"/>
  <c r="DQ134" i="6"/>
  <c r="DP134" i="6"/>
  <c r="DO134" i="6"/>
  <c r="DN134" i="6"/>
  <c r="DM134" i="6"/>
  <c r="DL134" i="6"/>
  <c r="EA133" i="6"/>
  <c r="DZ133" i="6"/>
  <c r="DY133" i="6"/>
  <c r="DX133" i="6"/>
  <c r="DW133" i="6"/>
  <c r="DV133" i="6"/>
  <c r="DU133" i="6"/>
  <c r="DS133" i="6"/>
  <c r="DR133" i="6"/>
  <c r="DQ133" i="6"/>
  <c r="DP133" i="6"/>
  <c r="DO133" i="6"/>
  <c r="DN133" i="6"/>
  <c r="DM133" i="6"/>
  <c r="DL133" i="6"/>
  <c r="EA132" i="6"/>
  <c r="DZ132" i="6"/>
  <c r="DY132" i="6"/>
  <c r="DX132" i="6"/>
  <c r="DW132" i="6"/>
  <c r="DV132" i="6"/>
  <c r="DU132" i="6"/>
  <c r="DS132" i="6"/>
  <c r="DR132" i="6"/>
  <c r="DQ132" i="6"/>
  <c r="DP132" i="6"/>
  <c r="DO132" i="6"/>
  <c r="DN132" i="6"/>
  <c r="DM132" i="6"/>
  <c r="DL132" i="6"/>
  <c r="EA131" i="6"/>
  <c r="DZ131" i="6"/>
  <c r="DY131" i="6"/>
  <c r="DX131" i="6"/>
  <c r="DW131" i="6"/>
  <c r="DV131" i="6"/>
  <c r="DU131" i="6"/>
  <c r="DS131" i="6"/>
  <c r="DR131" i="6"/>
  <c r="DQ131" i="6"/>
  <c r="DP131" i="6"/>
  <c r="DO131" i="6"/>
  <c r="DN131" i="6"/>
  <c r="DM131" i="6"/>
  <c r="DL131" i="6"/>
  <c r="EA130" i="6"/>
  <c r="DZ130" i="6"/>
  <c r="DY130" i="6"/>
  <c r="DX130" i="6"/>
  <c r="DW130" i="6"/>
  <c r="DV130" i="6"/>
  <c r="DU130" i="6"/>
  <c r="DS130" i="6"/>
  <c r="DR130" i="6"/>
  <c r="DQ130" i="6"/>
  <c r="DP130" i="6"/>
  <c r="DO130" i="6"/>
  <c r="DN130" i="6"/>
  <c r="DM130" i="6"/>
  <c r="DL130" i="6"/>
  <c r="EA129" i="6"/>
  <c r="DZ129" i="6"/>
  <c r="DY129" i="6"/>
  <c r="DX129" i="6"/>
  <c r="DW129" i="6"/>
  <c r="DV129" i="6"/>
  <c r="DU129" i="6"/>
  <c r="DS129" i="6"/>
  <c r="DR129" i="6"/>
  <c r="DQ129" i="6"/>
  <c r="DP129" i="6"/>
  <c r="DO129" i="6"/>
  <c r="DN129" i="6"/>
  <c r="DM129" i="6"/>
  <c r="DL129" i="6"/>
  <c r="EA128" i="6"/>
  <c r="DZ128" i="6"/>
  <c r="DY128" i="6"/>
  <c r="DX128" i="6"/>
  <c r="DW128" i="6"/>
  <c r="DV128" i="6"/>
  <c r="DU128" i="6"/>
  <c r="DS128" i="6"/>
  <c r="DR128" i="6"/>
  <c r="DQ128" i="6"/>
  <c r="DP128" i="6"/>
  <c r="DO128" i="6"/>
  <c r="DN128" i="6"/>
  <c r="DM128" i="6"/>
  <c r="DL128" i="6"/>
  <c r="EA127" i="6"/>
  <c r="DZ127" i="6"/>
  <c r="DY127" i="6"/>
  <c r="DX127" i="6"/>
  <c r="DW127" i="6"/>
  <c r="DV127" i="6"/>
  <c r="DU127" i="6"/>
  <c r="DS127" i="6"/>
  <c r="DR127" i="6"/>
  <c r="DQ127" i="6"/>
  <c r="DP127" i="6"/>
  <c r="DO127" i="6"/>
  <c r="DN127" i="6"/>
  <c r="DM127" i="6"/>
  <c r="DL127" i="6"/>
  <c r="EA126" i="6"/>
  <c r="DZ126" i="6"/>
  <c r="DY126" i="6"/>
  <c r="DX126" i="6"/>
  <c r="DW126" i="6"/>
  <c r="DV126" i="6"/>
  <c r="DU126" i="6"/>
  <c r="DS126" i="6"/>
  <c r="DR126" i="6"/>
  <c r="DQ126" i="6"/>
  <c r="DP126" i="6"/>
  <c r="DO126" i="6"/>
  <c r="DN126" i="6"/>
  <c r="DM126" i="6"/>
  <c r="DL126" i="6"/>
  <c r="EA125" i="6"/>
  <c r="DZ125" i="6"/>
  <c r="DY125" i="6"/>
  <c r="DX125" i="6"/>
  <c r="DW125" i="6"/>
  <c r="DV125" i="6"/>
  <c r="DU125" i="6"/>
  <c r="DS125" i="6"/>
  <c r="DR125" i="6"/>
  <c r="DQ125" i="6"/>
  <c r="DP125" i="6"/>
  <c r="DO125" i="6"/>
  <c r="DN125" i="6"/>
  <c r="DM125" i="6"/>
  <c r="DL125" i="6"/>
  <c r="EA124" i="6"/>
  <c r="DZ124" i="6"/>
  <c r="DY124" i="6"/>
  <c r="DX124" i="6"/>
  <c r="DW124" i="6"/>
  <c r="DV124" i="6"/>
  <c r="DU124" i="6"/>
  <c r="DS124" i="6"/>
  <c r="DR124" i="6"/>
  <c r="DQ124" i="6"/>
  <c r="DP124" i="6"/>
  <c r="DO124" i="6"/>
  <c r="DN124" i="6"/>
  <c r="DM124" i="6"/>
  <c r="DL124" i="6"/>
  <c r="EA123" i="6"/>
  <c r="DZ123" i="6"/>
  <c r="DY123" i="6"/>
  <c r="DX123" i="6"/>
  <c r="DW123" i="6"/>
  <c r="DV123" i="6"/>
  <c r="DU123" i="6"/>
  <c r="DS123" i="6"/>
  <c r="DR123" i="6"/>
  <c r="DQ123" i="6"/>
  <c r="DP123" i="6"/>
  <c r="DO123" i="6"/>
  <c r="DN123" i="6"/>
  <c r="DM123" i="6"/>
  <c r="DL123" i="6"/>
  <c r="EA122" i="6"/>
  <c r="DZ122" i="6"/>
  <c r="DY122" i="6"/>
  <c r="DX122" i="6"/>
  <c r="DW122" i="6"/>
  <c r="DV122" i="6"/>
  <c r="DU122" i="6"/>
  <c r="DS122" i="6"/>
  <c r="DR122" i="6"/>
  <c r="DQ122" i="6"/>
  <c r="DP122" i="6"/>
  <c r="DO122" i="6"/>
  <c r="DN122" i="6"/>
  <c r="DM122" i="6"/>
  <c r="DL122" i="6"/>
  <c r="EA121" i="6"/>
  <c r="DZ121" i="6"/>
  <c r="DY121" i="6"/>
  <c r="DX121" i="6"/>
  <c r="DW121" i="6"/>
  <c r="DV121" i="6"/>
  <c r="DU121" i="6"/>
  <c r="DS121" i="6"/>
  <c r="DR121" i="6"/>
  <c r="DQ121" i="6"/>
  <c r="DP121" i="6"/>
  <c r="DO121" i="6"/>
  <c r="DN121" i="6"/>
  <c r="DM121" i="6"/>
  <c r="DL121" i="6"/>
  <c r="EA120" i="6"/>
  <c r="DZ120" i="6"/>
  <c r="DY120" i="6"/>
  <c r="DX120" i="6"/>
  <c r="DW120" i="6"/>
  <c r="DV120" i="6"/>
  <c r="DU120" i="6"/>
  <c r="DS120" i="6"/>
  <c r="DR120" i="6"/>
  <c r="DQ120" i="6"/>
  <c r="DP120" i="6"/>
  <c r="DO120" i="6"/>
  <c r="DN120" i="6"/>
  <c r="DM120" i="6"/>
  <c r="DL120" i="6"/>
  <c r="EA119" i="6"/>
  <c r="DZ119" i="6"/>
  <c r="DY119" i="6"/>
  <c r="DX119" i="6"/>
  <c r="DW119" i="6"/>
  <c r="DV119" i="6"/>
  <c r="DU119" i="6"/>
  <c r="DS119" i="6"/>
  <c r="DR119" i="6"/>
  <c r="DQ119" i="6"/>
  <c r="DP119" i="6"/>
  <c r="DO119" i="6"/>
  <c r="DN119" i="6"/>
  <c r="DM119" i="6"/>
  <c r="DL119" i="6"/>
  <c r="EA118" i="6"/>
  <c r="DZ118" i="6"/>
  <c r="DY118" i="6"/>
  <c r="DX118" i="6"/>
  <c r="DW118" i="6"/>
  <c r="DV118" i="6"/>
  <c r="DU118" i="6"/>
  <c r="DS118" i="6"/>
  <c r="DR118" i="6"/>
  <c r="DQ118" i="6"/>
  <c r="DP118" i="6"/>
  <c r="DO118" i="6"/>
  <c r="DN118" i="6"/>
  <c r="DM118" i="6"/>
  <c r="DL118" i="6"/>
  <c r="EA117" i="6"/>
  <c r="DZ117" i="6"/>
  <c r="DY117" i="6"/>
  <c r="DX117" i="6"/>
  <c r="DW117" i="6"/>
  <c r="DV117" i="6"/>
  <c r="DU117" i="6"/>
  <c r="DS117" i="6"/>
  <c r="DR117" i="6"/>
  <c r="DQ117" i="6"/>
  <c r="DP117" i="6"/>
  <c r="DO117" i="6"/>
  <c r="DN117" i="6"/>
  <c r="DM117" i="6"/>
  <c r="DL117" i="6"/>
  <c r="EA113" i="6"/>
  <c r="DZ113" i="6"/>
  <c r="DY113" i="6"/>
  <c r="DX113" i="6"/>
  <c r="DW113" i="6"/>
  <c r="DV113" i="6"/>
  <c r="DU113" i="6"/>
  <c r="DS113" i="6"/>
  <c r="DR113" i="6"/>
  <c r="DQ113" i="6"/>
  <c r="DP113" i="6"/>
  <c r="DO113" i="6"/>
  <c r="DN113" i="6"/>
  <c r="DM113" i="6"/>
  <c r="DL113" i="6"/>
  <c r="EA84" i="6"/>
  <c r="DZ84" i="6"/>
  <c r="DY84" i="6"/>
  <c r="DX84" i="6"/>
  <c r="DW84" i="6"/>
  <c r="DV84" i="6"/>
  <c r="DS84" i="6"/>
  <c r="DR84" i="6"/>
  <c r="DQ84" i="6"/>
  <c r="DP84" i="6"/>
  <c r="DO84" i="6"/>
  <c r="DN84" i="6"/>
  <c r="DM84" i="6"/>
  <c r="DL84" i="6"/>
  <c r="EA83" i="6"/>
  <c r="DZ83" i="6"/>
  <c r="DY83" i="6"/>
  <c r="DX83" i="6"/>
  <c r="DW83" i="6"/>
  <c r="DV83" i="6"/>
  <c r="DS83" i="6"/>
  <c r="DR83" i="6"/>
  <c r="DQ83" i="6"/>
  <c r="DP83" i="6"/>
  <c r="DO83" i="6"/>
  <c r="DN83" i="6"/>
  <c r="DM83" i="6"/>
  <c r="DL83" i="6"/>
  <c r="EA82" i="6"/>
  <c r="DZ82" i="6"/>
  <c r="DY82" i="6"/>
  <c r="DX82" i="6"/>
  <c r="DW82" i="6"/>
  <c r="DV82" i="6"/>
  <c r="DS82" i="6"/>
  <c r="DR82" i="6"/>
  <c r="DQ82" i="6"/>
  <c r="DP82" i="6"/>
  <c r="DO82" i="6"/>
  <c r="DN82" i="6"/>
  <c r="DM82" i="6"/>
  <c r="DL82" i="6"/>
  <c r="EA81" i="6"/>
  <c r="DZ81" i="6"/>
  <c r="DY81" i="6"/>
  <c r="DX81" i="6"/>
  <c r="DW81" i="6"/>
  <c r="DV81" i="6"/>
  <c r="DS81" i="6"/>
  <c r="DR81" i="6"/>
  <c r="DQ81" i="6"/>
  <c r="DP81" i="6"/>
  <c r="DO81" i="6"/>
  <c r="DN81" i="6"/>
  <c r="DM81" i="6"/>
  <c r="DL81" i="6"/>
  <c r="EA80" i="6"/>
  <c r="DZ80" i="6"/>
  <c r="DY80" i="6"/>
  <c r="DX80" i="6"/>
  <c r="DW80" i="6"/>
  <c r="DV80" i="6"/>
  <c r="DS80" i="6"/>
  <c r="DR80" i="6"/>
  <c r="DQ80" i="6"/>
  <c r="DP80" i="6"/>
  <c r="DO80" i="6"/>
  <c r="DN80" i="6"/>
  <c r="DM80" i="6"/>
  <c r="DL80" i="6"/>
  <c r="EA79" i="6"/>
  <c r="DZ79" i="6"/>
  <c r="DY79" i="6"/>
  <c r="DX79" i="6"/>
  <c r="DW79" i="6"/>
  <c r="DV79" i="6"/>
  <c r="DS79" i="6"/>
  <c r="DR79" i="6"/>
  <c r="DQ79" i="6"/>
  <c r="DP79" i="6"/>
  <c r="DO79" i="6"/>
  <c r="DN79" i="6"/>
  <c r="DM79" i="6"/>
  <c r="DL79" i="6"/>
  <c r="EA78" i="6"/>
  <c r="DZ78" i="6"/>
  <c r="DY78" i="6"/>
  <c r="DX78" i="6"/>
  <c r="DW78" i="6"/>
  <c r="DV78" i="6"/>
  <c r="DS78" i="6"/>
  <c r="DR78" i="6"/>
  <c r="DQ78" i="6"/>
  <c r="DP78" i="6"/>
  <c r="DO78" i="6"/>
  <c r="DN78" i="6"/>
  <c r="DM78" i="6"/>
  <c r="DL78" i="6"/>
  <c r="EA77" i="6"/>
  <c r="DZ77" i="6"/>
  <c r="DY77" i="6"/>
  <c r="DX77" i="6"/>
  <c r="DW77" i="6"/>
  <c r="DV77" i="6"/>
  <c r="DS77" i="6"/>
  <c r="DR77" i="6"/>
  <c r="DQ77" i="6"/>
  <c r="DP77" i="6"/>
  <c r="DO77" i="6"/>
  <c r="DN77" i="6"/>
  <c r="DM77" i="6"/>
  <c r="DL77" i="6"/>
  <c r="EA76" i="6"/>
  <c r="DZ76" i="6"/>
  <c r="DY76" i="6"/>
  <c r="DX76" i="6"/>
  <c r="DW76" i="6"/>
  <c r="DV76" i="6"/>
  <c r="DS76" i="6"/>
  <c r="DR76" i="6"/>
  <c r="DQ76" i="6"/>
  <c r="DP76" i="6"/>
  <c r="DO76" i="6"/>
  <c r="DN76" i="6"/>
  <c r="DM76" i="6"/>
  <c r="DL76" i="6"/>
  <c r="EA75" i="6"/>
  <c r="DZ75" i="6"/>
  <c r="DY75" i="6"/>
  <c r="DX75" i="6"/>
  <c r="DW75" i="6"/>
  <c r="DV75" i="6"/>
  <c r="DS75" i="6"/>
  <c r="DR75" i="6"/>
  <c r="DQ75" i="6"/>
  <c r="DP75" i="6"/>
  <c r="DO75" i="6"/>
  <c r="DN75" i="6"/>
  <c r="DM75" i="6"/>
  <c r="DL75" i="6"/>
  <c r="EA46" i="6"/>
  <c r="DZ46" i="6"/>
  <c r="DY46" i="6"/>
  <c r="DW46" i="6"/>
  <c r="DV46" i="6"/>
  <c r="DU46" i="6"/>
  <c r="DS46" i="6"/>
  <c r="E299" i="6"/>
  <c r="E296" i="6" s="1"/>
  <c r="E242" i="6"/>
  <c r="E241" i="6"/>
  <c r="E240" i="6"/>
  <c r="E320" i="6"/>
  <c r="E21" i="6" s="1"/>
  <c r="E73" i="6"/>
  <c r="E72" i="6"/>
  <c r="E71" i="6"/>
  <c r="E70" i="6"/>
  <c r="E74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7" i="6"/>
  <c r="E46" i="6"/>
  <c r="E45" i="6"/>
  <c r="E44" i="6"/>
  <c r="Y324" i="6"/>
  <c r="Y241" i="6"/>
  <c r="Y240" i="6"/>
  <c r="Y242" i="6"/>
  <c r="Y300" i="6"/>
  <c r="Y68" i="6"/>
  <c r="DK68" i="6" s="1"/>
  <c r="Y45" i="6"/>
  <c r="DK45" i="6" s="1"/>
  <c r="E295" i="6" l="1"/>
  <c r="E239" i="6"/>
  <c r="E238" i="6" s="1"/>
  <c r="DK324" i="6"/>
  <c r="E43" i="6"/>
  <c r="E42" i="6" s="1"/>
  <c r="DX46" i="6"/>
  <c r="AL43" i="6"/>
  <c r="DT46" i="6"/>
  <c r="DT76" i="6"/>
  <c r="DT77" i="6"/>
  <c r="DT78" i="6"/>
  <c r="DT79" i="6"/>
  <c r="DT80" i="6"/>
  <c r="DT81" i="6"/>
  <c r="DT82" i="6"/>
  <c r="DT83" i="6"/>
  <c r="DT84" i="6"/>
  <c r="DT324" i="6"/>
  <c r="DT396" i="6"/>
  <c r="DT397" i="6"/>
  <c r="E41" i="6" l="1"/>
  <c r="E20" i="6" s="1"/>
  <c r="E18" i="6" s="1"/>
  <c r="AL42" i="6"/>
  <c r="AL41" i="6" s="1"/>
  <c r="DX41" i="6" s="1"/>
  <c r="DX43" i="6"/>
  <c r="DT75" i="6"/>
  <c r="DT395" i="6"/>
  <c r="DK235" i="6"/>
  <c r="EA433" i="6"/>
  <c r="DZ433" i="6"/>
  <c r="DY433" i="6"/>
  <c r="DX433" i="6"/>
  <c r="DW433" i="6"/>
  <c r="DV433" i="6"/>
  <c r="DU433" i="6"/>
  <c r="DS433" i="6"/>
  <c r="DR433" i="6"/>
  <c r="DQ433" i="6"/>
  <c r="DP433" i="6"/>
  <c r="DO433" i="6"/>
  <c r="DN433" i="6"/>
  <c r="DM433" i="6"/>
  <c r="DL433" i="6"/>
  <c r="DB433" i="6"/>
  <c r="DT433" i="6" s="1"/>
  <c r="CS433" i="6"/>
  <c r="DK433" i="6" s="1"/>
  <c r="EA375" i="6"/>
  <c r="DZ375" i="6"/>
  <c r="DY375" i="6"/>
  <c r="DX375" i="6"/>
  <c r="DW375" i="6"/>
  <c r="DV375" i="6"/>
  <c r="DU375" i="6"/>
  <c r="DS375" i="6"/>
  <c r="DR375" i="6"/>
  <c r="DQ375" i="6"/>
  <c r="DP375" i="6"/>
  <c r="DO375" i="6"/>
  <c r="DN375" i="6"/>
  <c r="DM375" i="6"/>
  <c r="DL375" i="6"/>
  <c r="DB375" i="6"/>
  <c r="DT375" i="6" s="1"/>
  <c r="CS375" i="6"/>
  <c r="DK375" i="6" s="1"/>
  <c r="CS319" i="6"/>
  <c r="EA312" i="6"/>
  <c r="DZ312" i="6"/>
  <c r="DY312" i="6"/>
  <c r="DX312" i="6"/>
  <c r="DW312" i="6"/>
  <c r="DV312" i="6"/>
  <c r="DU312" i="6"/>
  <c r="DS312" i="6"/>
  <c r="DR312" i="6"/>
  <c r="DQ312" i="6"/>
  <c r="DP312" i="6"/>
  <c r="DO312" i="6"/>
  <c r="DN312" i="6"/>
  <c r="DM312" i="6"/>
  <c r="DL312" i="6"/>
  <c r="DB312" i="6"/>
  <c r="CS312" i="6"/>
  <c r="EA432" i="6"/>
  <c r="DZ432" i="6"/>
  <c r="DY432" i="6"/>
  <c r="DX432" i="6"/>
  <c r="DW432" i="6"/>
  <c r="DV432" i="6"/>
  <c r="DU432" i="6"/>
  <c r="DS432" i="6"/>
  <c r="DR432" i="6"/>
  <c r="DQ432" i="6"/>
  <c r="DP432" i="6"/>
  <c r="DO432" i="6"/>
  <c r="DN432" i="6"/>
  <c r="DM432" i="6"/>
  <c r="DL432" i="6"/>
  <c r="DB432" i="6"/>
  <c r="CS385" i="6"/>
  <c r="EA374" i="6"/>
  <c r="DZ374" i="6"/>
  <c r="DY374" i="6"/>
  <c r="DX374" i="6"/>
  <c r="DW374" i="6"/>
  <c r="DV374" i="6"/>
  <c r="DU374" i="6"/>
  <c r="DS374" i="6"/>
  <c r="DR374" i="6"/>
  <c r="DQ374" i="6"/>
  <c r="DP374" i="6"/>
  <c r="DO374" i="6"/>
  <c r="DN374" i="6"/>
  <c r="DM374" i="6"/>
  <c r="DL374" i="6"/>
  <c r="DB374" i="6"/>
  <c r="CS374" i="6"/>
  <c r="EA319" i="6"/>
  <c r="DZ319" i="6"/>
  <c r="DY319" i="6"/>
  <c r="DX319" i="6"/>
  <c r="DW319" i="6"/>
  <c r="DV319" i="6"/>
  <c r="DU319" i="6"/>
  <c r="DS319" i="6"/>
  <c r="DR319" i="6"/>
  <c r="DQ319" i="6"/>
  <c r="DP319" i="6"/>
  <c r="DO319" i="6"/>
  <c r="DN319" i="6"/>
  <c r="DM319" i="6"/>
  <c r="DL319" i="6"/>
  <c r="DB319" i="6"/>
  <c r="EA313" i="6"/>
  <c r="DZ313" i="6"/>
  <c r="DY313" i="6"/>
  <c r="DX313" i="6"/>
  <c r="DW313" i="6"/>
  <c r="DV313" i="6"/>
  <c r="DU313" i="6"/>
  <c r="DS313" i="6"/>
  <c r="DR313" i="6"/>
  <c r="DQ313" i="6"/>
  <c r="DP313" i="6"/>
  <c r="DO313" i="6"/>
  <c r="DN313" i="6"/>
  <c r="DM313" i="6"/>
  <c r="DL313" i="6"/>
  <c r="DB313" i="6"/>
  <c r="DT313" i="6" s="1"/>
  <c r="CS313" i="6"/>
  <c r="DK313" i="6" s="1"/>
  <c r="DB290" i="6"/>
  <c r="DT290" i="6" s="1"/>
  <c r="CS290" i="6"/>
  <c r="DK290" i="6" s="1"/>
  <c r="DB289" i="6"/>
  <c r="CS289" i="6"/>
  <c r="DB292" i="6"/>
  <c r="DT292" i="6" s="1"/>
  <c r="CS292" i="6"/>
  <c r="DK292" i="6" s="1"/>
  <c r="DB291" i="6"/>
  <c r="DT291" i="6" s="1"/>
  <c r="CS291" i="6"/>
  <c r="DK291" i="6" s="1"/>
  <c r="DB293" i="6"/>
  <c r="DT293" i="6" s="1"/>
  <c r="CS293" i="6"/>
  <c r="DK293" i="6" s="1"/>
  <c r="DB294" i="6"/>
  <c r="DT294" i="6" s="1"/>
  <c r="CS294" i="6"/>
  <c r="DK294" i="6" s="1"/>
  <c r="DB235" i="6"/>
  <c r="DT432" i="6" l="1"/>
  <c r="DB385" i="6"/>
  <c r="DB22" i="6" s="1"/>
  <c r="DK432" i="6"/>
  <c r="CS22" i="6"/>
  <c r="DT374" i="6"/>
  <c r="DK374" i="6"/>
  <c r="DT319" i="6"/>
  <c r="DB314" i="6"/>
  <c r="DK319" i="6"/>
  <c r="CS314" i="6"/>
  <c r="DT312" i="6"/>
  <c r="DK312" i="6"/>
  <c r="DT289" i="6"/>
  <c r="DK289" i="6"/>
  <c r="DX42" i="6"/>
  <c r="AL20" i="6"/>
  <c r="AL18" i="6" s="1"/>
  <c r="DT235" i="6"/>
  <c r="AH42" i="6"/>
  <c r="AH41" i="6" s="1"/>
  <c r="EA423" i="6"/>
  <c r="DZ423" i="6"/>
  <c r="DY423" i="6"/>
  <c r="DX423" i="6"/>
  <c r="DW423" i="6"/>
  <c r="DV423" i="6"/>
  <c r="DU423" i="6"/>
  <c r="DS423" i="6"/>
  <c r="DR423" i="6"/>
  <c r="DQ423" i="6"/>
  <c r="DP423" i="6"/>
  <c r="DO423" i="6"/>
  <c r="DN423" i="6"/>
  <c r="DM423" i="6"/>
  <c r="DL423" i="6"/>
  <c r="CJ423" i="6"/>
  <c r="CA423" i="6"/>
  <c r="DT423" i="6" l="1"/>
  <c r="DK423" i="6"/>
  <c r="AH20" i="6"/>
  <c r="AH18" i="6" s="1"/>
  <c r="CA310" i="6"/>
  <c r="DK310" i="6" s="1"/>
  <c r="EA424" i="6"/>
  <c r="DZ424" i="6"/>
  <c r="DY424" i="6"/>
  <c r="DX424" i="6"/>
  <c r="DW424" i="6"/>
  <c r="DV424" i="6"/>
  <c r="DU424" i="6"/>
  <c r="DS424" i="6"/>
  <c r="DR424" i="6"/>
  <c r="DQ424" i="6"/>
  <c r="DP424" i="6"/>
  <c r="DO424" i="6"/>
  <c r="DN424" i="6"/>
  <c r="DM424" i="6"/>
  <c r="DL424" i="6"/>
  <c r="CJ424" i="6"/>
  <c r="CA424" i="6"/>
  <c r="EA318" i="6"/>
  <c r="DZ318" i="6"/>
  <c r="DY318" i="6"/>
  <c r="DX318" i="6"/>
  <c r="DW318" i="6"/>
  <c r="DV318" i="6"/>
  <c r="DU318" i="6"/>
  <c r="DS318" i="6"/>
  <c r="DR318" i="6"/>
  <c r="DQ318" i="6"/>
  <c r="DP318" i="6"/>
  <c r="DO318" i="6"/>
  <c r="DN318" i="6"/>
  <c r="DM318" i="6"/>
  <c r="DL318" i="6"/>
  <c r="CJ318" i="6"/>
  <c r="CA318" i="6"/>
  <c r="EA309" i="6"/>
  <c r="DZ309" i="6"/>
  <c r="DY309" i="6"/>
  <c r="DX309" i="6"/>
  <c r="DW309" i="6"/>
  <c r="DV309" i="6"/>
  <c r="DU309" i="6"/>
  <c r="DS309" i="6"/>
  <c r="DR309" i="6"/>
  <c r="DQ309" i="6"/>
  <c r="DP309" i="6"/>
  <c r="DO309" i="6"/>
  <c r="DN309" i="6"/>
  <c r="DM309" i="6"/>
  <c r="DL309" i="6"/>
  <c r="CJ309" i="6"/>
  <c r="CA309" i="6"/>
  <c r="EA310" i="6"/>
  <c r="DZ310" i="6"/>
  <c r="DY310" i="6"/>
  <c r="DX310" i="6"/>
  <c r="DW310" i="6"/>
  <c r="DV310" i="6"/>
  <c r="DU310" i="6"/>
  <c r="DS310" i="6"/>
  <c r="DR310" i="6"/>
  <c r="DQ310" i="6"/>
  <c r="DP310" i="6"/>
  <c r="DO310" i="6"/>
  <c r="DN310" i="6"/>
  <c r="DM310" i="6"/>
  <c r="DL310" i="6"/>
  <c r="CJ310" i="6"/>
  <c r="DT310" i="6" s="1"/>
  <c r="EA281" i="6"/>
  <c r="DZ281" i="6"/>
  <c r="DY281" i="6"/>
  <c r="DX281" i="6"/>
  <c r="DW281" i="6"/>
  <c r="DV281" i="6"/>
  <c r="DU281" i="6"/>
  <c r="DS281" i="6"/>
  <c r="DR281" i="6"/>
  <c r="DQ281" i="6"/>
  <c r="DP281" i="6"/>
  <c r="DO281" i="6"/>
  <c r="DN281" i="6"/>
  <c r="DM281" i="6"/>
  <c r="DL281" i="6"/>
  <c r="CJ281" i="6"/>
  <c r="DT281" i="6" s="1"/>
  <c r="CA281" i="6"/>
  <c r="DK281" i="6" s="1"/>
  <c r="EA280" i="6"/>
  <c r="DZ280" i="6"/>
  <c r="DY280" i="6"/>
  <c r="DX280" i="6"/>
  <c r="DW280" i="6"/>
  <c r="DV280" i="6"/>
  <c r="DU280" i="6"/>
  <c r="DS280" i="6"/>
  <c r="DR280" i="6"/>
  <c r="DQ280" i="6"/>
  <c r="DP280" i="6"/>
  <c r="DO280" i="6"/>
  <c r="DN280" i="6"/>
  <c r="DM280" i="6"/>
  <c r="DL280" i="6"/>
  <c r="CJ280" i="6"/>
  <c r="DT280" i="6" s="1"/>
  <c r="CA280" i="6"/>
  <c r="DK280" i="6" s="1"/>
  <c r="EA283" i="6"/>
  <c r="DZ283" i="6"/>
  <c r="DY283" i="6"/>
  <c r="DX283" i="6"/>
  <c r="DW283" i="6"/>
  <c r="DV283" i="6"/>
  <c r="DU283" i="6"/>
  <c r="DS283" i="6"/>
  <c r="DR283" i="6"/>
  <c r="DQ283" i="6"/>
  <c r="DP283" i="6"/>
  <c r="DO283" i="6"/>
  <c r="DN283" i="6"/>
  <c r="DM283" i="6"/>
  <c r="DL283" i="6"/>
  <c r="CJ283" i="6"/>
  <c r="DT283" i="6" s="1"/>
  <c r="CA283" i="6"/>
  <c r="DK283" i="6" s="1"/>
  <c r="EA282" i="6"/>
  <c r="DZ282" i="6"/>
  <c r="DY282" i="6"/>
  <c r="DX282" i="6"/>
  <c r="DW282" i="6"/>
  <c r="DV282" i="6"/>
  <c r="DU282" i="6"/>
  <c r="DS282" i="6"/>
  <c r="DR282" i="6"/>
  <c r="DQ282" i="6"/>
  <c r="DP282" i="6"/>
  <c r="DO282" i="6"/>
  <c r="DN282" i="6"/>
  <c r="DM282" i="6"/>
  <c r="DL282" i="6"/>
  <c r="CJ282" i="6"/>
  <c r="DT282" i="6" s="1"/>
  <c r="CA282" i="6"/>
  <c r="DK282" i="6" s="1"/>
  <c r="EA284" i="6"/>
  <c r="DZ284" i="6"/>
  <c r="DY284" i="6"/>
  <c r="DX284" i="6"/>
  <c r="DW284" i="6"/>
  <c r="DV284" i="6"/>
  <c r="DU284" i="6"/>
  <c r="DS284" i="6"/>
  <c r="DR284" i="6"/>
  <c r="DQ284" i="6"/>
  <c r="DP284" i="6"/>
  <c r="DO284" i="6"/>
  <c r="DN284" i="6"/>
  <c r="DM284" i="6"/>
  <c r="DL284" i="6"/>
  <c r="CJ284" i="6"/>
  <c r="DT284" i="6" s="1"/>
  <c r="CA284" i="6"/>
  <c r="DK284" i="6" s="1"/>
  <c r="EA286" i="6"/>
  <c r="DZ286" i="6"/>
  <c r="DY286" i="6"/>
  <c r="DX286" i="6"/>
  <c r="DW286" i="6"/>
  <c r="DV286" i="6"/>
  <c r="DU286" i="6"/>
  <c r="DS286" i="6"/>
  <c r="DR286" i="6"/>
  <c r="DQ286" i="6"/>
  <c r="DP286" i="6"/>
  <c r="DO286" i="6"/>
  <c r="DN286" i="6"/>
  <c r="DM286" i="6"/>
  <c r="DL286" i="6"/>
  <c r="CJ286" i="6"/>
  <c r="DT286" i="6" s="1"/>
  <c r="CA286" i="6"/>
  <c r="DK286" i="6" s="1"/>
  <c r="CJ204" i="6"/>
  <c r="CA204" i="6"/>
  <c r="CJ205" i="6"/>
  <c r="DT205" i="6" s="1"/>
  <c r="CA205" i="6"/>
  <c r="DK205" i="6" s="1"/>
  <c r="DT318" i="6" l="1"/>
  <c r="CJ314" i="6"/>
  <c r="DK318" i="6"/>
  <c r="CA314" i="6"/>
  <c r="DT309" i="6"/>
  <c r="DK309" i="6"/>
  <c r="DT204" i="6"/>
  <c r="DK204" i="6"/>
  <c r="DT424" i="6"/>
  <c r="DK424" i="6"/>
  <c r="BR415" i="6" l="1"/>
  <c r="DT415" i="6" s="1"/>
  <c r="BI415" i="6"/>
  <c r="DK415" i="6" s="1"/>
  <c r="BR414" i="6"/>
  <c r="BI414" i="6"/>
  <c r="BR351" i="6"/>
  <c r="DT351" i="6" s="1"/>
  <c r="BI351" i="6"/>
  <c r="DK351" i="6" s="1"/>
  <c r="BR350" i="6"/>
  <c r="BI350" i="6"/>
  <c r="BR352" i="6"/>
  <c r="DT352" i="6" s="1"/>
  <c r="BI352" i="6"/>
  <c r="DK352" i="6" s="1"/>
  <c r="BR353" i="6"/>
  <c r="DT353" i="6" s="1"/>
  <c r="BI353" i="6"/>
  <c r="DK353" i="6" s="1"/>
  <c r="EA317" i="6"/>
  <c r="DZ317" i="6"/>
  <c r="DY317" i="6"/>
  <c r="DX317" i="6"/>
  <c r="DW317" i="6"/>
  <c r="DV317" i="6"/>
  <c r="DU317" i="6"/>
  <c r="DS317" i="6"/>
  <c r="DR317" i="6"/>
  <c r="DQ317" i="6"/>
  <c r="DP317" i="6"/>
  <c r="DO317" i="6"/>
  <c r="DN317" i="6"/>
  <c r="DM317" i="6"/>
  <c r="DL317" i="6"/>
  <c r="BR317" i="6"/>
  <c r="BI317" i="6"/>
  <c r="BI306" i="6"/>
  <c r="EA306" i="6"/>
  <c r="DZ306" i="6"/>
  <c r="DY306" i="6"/>
  <c r="DX306" i="6"/>
  <c r="DW306" i="6"/>
  <c r="DV306" i="6"/>
  <c r="DU306" i="6"/>
  <c r="DS306" i="6"/>
  <c r="DR306" i="6"/>
  <c r="DQ306" i="6"/>
  <c r="DP306" i="6"/>
  <c r="DO306" i="6"/>
  <c r="DN306" i="6"/>
  <c r="DM306" i="6"/>
  <c r="DL306" i="6"/>
  <c r="BR306" i="6"/>
  <c r="EA307" i="6"/>
  <c r="DZ307" i="6"/>
  <c r="DY307" i="6"/>
  <c r="DX307" i="6"/>
  <c r="DW307" i="6"/>
  <c r="DV307" i="6"/>
  <c r="DU307" i="6"/>
  <c r="DS307" i="6"/>
  <c r="DR307" i="6"/>
  <c r="DQ307" i="6"/>
  <c r="DP307" i="6"/>
  <c r="DO307" i="6"/>
  <c r="DN307" i="6"/>
  <c r="DM307" i="6"/>
  <c r="DL307" i="6"/>
  <c r="BR307" i="6"/>
  <c r="DT307" i="6" s="1"/>
  <c r="BI307" i="6"/>
  <c r="DK307" i="6" s="1"/>
  <c r="EA271" i="6"/>
  <c r="DZ271" i="6"/>
  <c r="DY271" i="6"/>
  <c r="DX271" i="6"/>
  <c r="DW271" i="6"/>
  <c r="DV271" i="6"/>
  <c r="DU271" i="6"/>
  <c r="DS271" i="6"/>
  <c r="DR271" i="6"/>
  <c r="DQ271" i="6"/>
  <c r="DP271" i="6"/>
  <c r="DO271" i="6"/>
  <c r="DN271" i="6"/>
  <c r="DM271" i="6"/>
  <c r="DL271" i="6"/>
  <c r="BR271" i="6"/>
  <c r="DT271" i="6" s="1"/>
  <c r="BI271" i="6"/>
  <c r="DK271" i="6" s="1"/>
  <c r="EA270" i="6"/>
  <c r="DZ270" i="6"/>
  <c r="DY270" i="6"/>
  <c r="DX270" i="6"/>
  <c r="DW270" i="6"/>
  <c r="DV270" i="6"/>
  <c r="DU270" i="6"/>
  <c r="DS270" i="6"/>
  <c r="DR270" i="6"/>
  <c r="DQ270" i="6"/>
  <c r="DP270" i="6"/>
  <c r="DO270" i="6"/>
  <c r="DN270" i="6"/>
  <c r="DM270" i="6"/>
  <c r="DL270" i="6"/>
  <c r="BR270" i="6"/>
  <c r="DT270" i="6" s="1"/>
  <c r="BI270" i="6"/>
  <c r="DK270" i="6" s="1"/>
  <c r="EA273" i="6"/>
  <c r="DZ273" i="6"/>
  <c r="DY273" i="6"/>
  <c r="DX273" i="6"/>
  <c r="DW273" i="6"/>
  <c r="DV273" i="6"/>
  <c r="DU273" i="6"/>
  <c r="DS273" i="6"/>
  <c r="DR273" i="6"/>
  <c r="DQ273" i="6"/>
  <c r="DP273" i="6"/>
  <c r="DO273" i="6"/>
  <c r="DN273" i="6"/>
  <c r="DM273" i="6"/>
  <c r="DL273" i="6"/>
  <c r="BR273" i="6"/>
  <c r="DT273" i="6" s="1"/>
  <c r="BI273" i="6"/>
  <c r="DK273" i="6" s="1"/>
  <c r="EA272" i="6"/>
  <c r="DZ272" i="6"/>
  <c r="DY272" i="6"/>
  <c r="DX272" i="6"/>
  <c r="DW272" i="6"/>
  <c r="DV272" i="6"/>
  <c r="DU272" i="6"/>
  <c r="DS272" i="6"/>
  <c r="DR272" i="6"/>
  <c r="DQ272" i="6"/>
  <c r="DP272" i="6"/>
  <c r="DO272" i="6"/>
  <c r="DN272" i="6"/>
  <c r="DM272" i="6"/>
  <c r="DL272" i="6"/>
  <c r="BR272" i="6"/>
  <c r="DT272" i="6" s="1"/>
  <c r="BI272" i="6"/>
  <c r="DK272" i="6" s="1"/>
  <c r="EA274" i="6"/>
  <c r="DZ274" i="6"/>
  <c r="DY274" i="6"/>
  <c r="DX274" i="6"/>
  <c r="DW274" i="6"/>
  <c r="DV274" i="6"/>
  <c r="DU274" i="6"/>
  <c r="DS274" i="6"/>
  <c r="DR274" i="6"/>
  <c r="DQ274" i="6"/>
  <c r="DP274" i="6"/>
  <c r="DO274" i="6"/>
  <c r="DN274" i="6"/>
  <c r="DM274" i="6"/>
  <c r="DL274" i="6"/>
  <c r="BR274" i="6"/>
  <c r="DT274" i="6" s="1"/>
  <c r="BI274" i="6"/>
  <c r="DK274" i="6" s="1"/>
  <c r="EA276" i="6"/>
  <c r="DZ276" i="6"/>
  <c r="DY276" i="6"/>
  <c r="DX276" i="6"/>
  <c r="DW276" i="6"/>
  <c r="DV276" i="6"/>
  <c r="DU276" i="6"/>
  <c r="DS276" i="6"/>
  <c r="DR276" i="6"/>
  <c r="DQ276" i="6"/>
  <c r="DP276" i="6"/>
  <c r="DO276" i="6"/>
  <c r="DN276" i="6"/>
  <c r="DM276" i="6"/>
  <c r="DL276" i="6"/>
  <c r="BR276" i="6"/>
  <c r="DT276" i="6" s="1"/>
  <c r="BI276" i="6"/>
  <c r="DK276" i="6" s="1"/>
  <c r="EA321" i="6"/>
  <c r="DT306" i="6" l="1"/>
  <c r="DT414" i="6"/>
  <c r="DK414" i="6"/>
  <c r="DT350" i="6"/>
  <c r="DK350" i="6"/>
  <c r="DT317" i="6"/>
  <c r="BR314" i="6"/>
  <c r="DK317" i="6"/>
  <c r="BI314" i="6"/>
  <c r="DK306" i="6"/>
  <c r="BR174" i="6"/>
  <c r="DT174" i="6" l="1"/>
  <c r="DK174" i="6"/>
  <c r="AZ342" i="6"/>
  <c r="AQ342" i="6"/>
  <c r="AZ343" i="6"/>
  <c r="DT343" i="6" s="1"/>
  <c r="AQ343" i="6"/>
  <c r="DK343" i="6" s="1"/>
  <c r="AZ405" i="6"/>
  <c r="AQ405" i="6"/>
  <c r="AZ344" i="6"/>
  <c r="DT344" i="6" s="1"/>
  <c r="AQ344" i="6"/>
  <c r="DK344" i="6" s="1"/>
  <c r="AZ316" i="6"/>
  <c r="AZ314" i="6" s="1"/>
  <c r="AQ316" i="6"/>
  <c r="AQ314" i="6" s="1"/>
  <c r="DT342" i="6" l="1"/>
  <c r="DK342" i="6"/>
  <c r="DT405" i="6"/>
  <c r="DK405" i="6"/>
  <c r="EA316" i="6" l="1"/>
  <c r="DZ316" i="6"/>
  <c r="DY316" i="6"/>
  <c r="DX316" i="6"/>
  <c r="DW316" i="6"/>
  <c r="DV316" i="6"/>
  <c r="DU316" i="6"/>
  <c r="DS316" i="6"/>
  <c r="DR316" i="6"/>
  <c r="DQ316" i="6"/>
  <c r="DP316" i="6"/>
  <c r="DO316" i="6"/>
  <c r="DN316" i="6"/>
  <c r="DM316" i="6"/>
  <c r="DK316" i="6"/>
  <c r="DL316" i="6"/>
  <c r="DT316" i="6"/>
  <c r="AQ303" i="6"/>
  <c r="AQ304" i="6"/>
  <c r="DK304" i="6" s="1"/>
  <c r="EA303" i="6"/>
  <c r="DZ303" i="6"/>
  <c r="DY303" i="6"/>
  <c r="DX303" i="6"/>
  <c r="DW303" i="6"/>
  <c r="DV303" i="6"/>
  <c r="DU303" i="6"/>
  <c r="DS303" i="6"/>
  <c r="DR303" i="6"/>
  <c r="DQ303" i="6"/>
  <c r="DP303" i="6"/>
  <c r="DO303" i="6"/>
  <c r="DN303" i="6"/>
  <c r="DM303" i="6"/>
  <c r="DL303" i="6"/>
  <c r="AZ303" i="6"/>
  <c r="EA304" i="6"/>
  <c r="DZ304" i="6"/>
  <c r="DY304" i="6"/>
  <c r="DX304" i="6"/>
  <c r="DW304" i="6"/>
  <c r="DV304" i="6"/>
  <c r="DU304" i="6"/>
  <c r="DS304" i="6"/>
  <c r="DR304" i="6"/>
  <c r="DQ304" i="6"/>
  <c r="DP304" i="6"/>
  <c r="DO304" i="6"/>
  <c r="DN304" i="6"/>
  <c r="DM304" i="6"/>
  <c r="DL304" i="6"/>
  <c r="AZ304" i="6"/>
  <c r="DT304" i="6" s="1"/>
  <c r="AZ262" i="6"/>
  <c r="AZ263" i="6"/>
  <c r="AZ264" i="6"/>
  <c r="AZ265" i="6"/>
  <c r="DT265" i="6" s="1"/>
  <c r="AZ266" i="6"/>
  <c r="DT266" i="6" s="1"/>
  <c r="AQ266" i="6"/>
  <c r="AQ262" i="6"/>
  <c r="AQ263" i="6"/>
  <c r="DK263" i="6" s="1"/>
  <c r="AQ264" i="6"/>
  <c r="DK264" i="6" s="1"/>
  <c r="AQ265" i="6"/>
  <c r="EA266" i="6"/>
  <c r="DZ266" i="6"/>
  <c r="DY266" i="6"/>
  <c r="DX266" i="6"/>
  <c r="DW266" i="6"/>
  <c r="DV266" i="6"/>
  <c r="DU266" i="6"/>
  <c r="DS266" i="6"/>
  <c r="DR266" i="6"/>
  <c r="DQ266" i="6"/>
  <c r="DP266" i="6"/>
  <c r="DO266" i="6"/>
  <c r="DN266" i="6"/>
  <c r="DM266" i="6"/>
  <c r="DL266" i="6"/>
  <c r="EA263" i="6"/>
  <c r="DZ263" i="6"/>
  <c r="DY263" i="6"/>
  <c r="DX263" i="6"/>
  <c r="DW263" i="6"/>
  <c r="DV263" i="6"/>
  <c r="DU263" i="6"/>
  <c r="DS263" i="6"/>
  <c r="DR263" i="6"/>
  <c r="DQ263" i="6"/>
  <c r="DP263" i="6"/>
  <c r="DO263" i="6"/>
  <c r="DN263" i="6"/>
  <c r="DM263" i="6"/>
  <c r="DL263" i="6"/>
  <c r="EA262" i="6"/>
  <c r="DZ262" i="6"/>
  <c r="DY262" i="6"/>
  <c r="DX262" i="6"/>
  <c r="DW262" i="6"/>
  <c r="DV262" i="6"/>
  <c r="DU262" i="6"/>
  <c r="DS262" i="6"/>
  <c r="DR262" i="6"/>
  <c r="DQ262" i="6"/>
  <c r="DP262" i="6"/>
  <c r="DO262" i="6"/>
  <c r="DN262" i="6"/>
  <c r="DM262" i="6"/>
  <c r="DL262" i="6"/>
  <c r="EA264" i="6"/>
  <c r="DZ264" i="6"/>
  <c r="DY264" i="6"/>
  <c r="DX264" i="6"/>
  <c r="DW264" i="6"/>
  <c r="DV264" i="6"/>
  <c r="DU264" i="6"/>
  <c r="DS264" i="6"/>
  <c r="DR264" i="6"/>
  <c r="DQ264" i="6"/>
  <c r="DP264" i="6"/>
  <c r="DO264" i="6"/>
  <c r="DN264" i="6"/>
  <c r="DM264" i="6"/>
  <c r="DL264" i="6"/>
  <c r="EA265" i="6"/>
  <c r="DZ265" i="6"/>
  <c r="DY265" i="6"/>
  <c r="DX265" i="6"/>
  <c r="DW265" i="6"/>
  <c r="DV265" i="6"/>
  <c r="DU265" i="6"/>
  <c r="DS265" i="6"/>
  <c r="DR265" i="6"/>
  <c r="DQ265" i="6"/>
  <c r="DP265" i="6"/>
  <c r="DO265" i="6"/>
  <c r="DN265" i="6"/>
  <c r="DM265" i="6"/>
  <c r="DL265" i="6"/>
  <c r="DT143" i="6"/>
  <c r="DT144" i="6"/>
  <c r="DT303" i="6" l="1"/>
  <c r="DK303" i="6"/>
  <c r="DT262" i="6"/>
  <c r="DT142" i="6"/>
  <c r="DK265" i="6"/>
  <c r="DK266" i="6"/>
  <c r="DT264" i="6"/>
  <c r="DT263" i="6"/>
  <c r="DK262" i="6"/>
  <c r="DU385" i="6" l="1"/>
  <c r="DV385" i="6"/>
  <c r="DW385" i="6"/>
  <c r="DX385" i="6"/>
  <c r="DY385" i="6"/>
  <c r="DZ385" i="6"/>
  <c r="EA385" i="6"/>
  <c r="DS385" i="6"/>
  <c r="EA386" i="6"/>
  <c r="DZ386" i="6"/>
  <c r="DY386" i="6"/>
  <c r="DX386" i="6"/>
  <c r="DW386" i="6"/>
  <c r="DV386" i="6"/>
  <c r="DU386" i="6"/>
  <c r="DS386" i="6"/>
  <c r="DR386" i="6"/>
  <c r="DQ386" i="6"/>
  <c r="DP386" i="6"/>
  <c r="DO386" i="6"/>
  <c r="DN386" i="6"/>
  <c r="DM386" i="6"/>
  <c r="DL386" i="6"/>
  <c r="DT386" i="6"/>
  <c r="Y386" i="6"/>
  <c r="EA243" i="6"/>
  <c r="DZ243" i="6"/>
  <c r="DY243" i="6"/>
  <c r="DX243" i="6"/>
  <c r="DW243" i="6"/>
  <c r="DV243" i="6"/>
  <c r="DU243" i="6"/>
  <c r="DS243" i="6"/>
  <c r="DR243" i="6"/>
  <c r="DQ243" i="6"/>
  <c r="DP243" i="6"/>
  <c r="DO243" i="6"/>
  <c r="DN243" i="6"/>
  <c r="DM243" i="6"/>
  <c r="DL243" i="6"/>
  <c r="DT243" i="6"/>
  <c r="Y243" i="6"/>
  <c r="DL385" i="6"/>
  <c r="DM385" i="6"/>
  <c r="DN385" i="6"/>
  <c r="DO385" i="6"/>
  <c r="DP385" i="6"/>
  <c r="DQ385" i="6"/>
  <c r="DL320" i="6"/>
  <c r="DM320" i="6"/>
  <c r="DN320" i="6"/>
  <c r="DO320" i="6"/>
  <c r="DP320" i="6"/>
  <c r="DQ320" i="6"/>
  <c r="DR320" i="6"/>
  <c r="DU320" i="6"/>
  <c r="DV320" i="6"/>
  <c r="DW320" i="6"/>
  <c r="DX320" i="6"/>
  <c r="DY320" i="6"/>
  <c r="DZ320" i="6"/>
  <c r="EA320" i="6"/>
  <c r="EA322" i="6"/>
  <c r="DZ322" i="6"/>
  <c r="DY322" i="6"/>
  <c r="DX322" i="6"/>
  <c r="DW322" i="6"/>
  <c r="DV322" i="6"/>
  <c r="DU322" i="6"/>
  <c r="DS322" i="6"/>
  <c r="DR322" i="6"/>
  <c r="DQ322" i="6"/>
  <c r="DP322" i="6"/>
  <c r="DO322" i="6"/>
  <c r="DN322" i="6"/>
  <c r="DM322" i="6"/>
  <c r="DL322" i="6"/>
  <c r="DT322" i="6"/>
  <c r="Y322" i="6"/>
  <c r="DK322" i="6" s="1"/>
  <c r="DZ321" i="6"/>
  <c r="DY321" i="6"/>
  <c r="DX321" i="6"/>
  <c r="DW321" i="6"/>
  <c r="DV321" i="6"/>
  <c r="DU321" i="6"/>
  <c r="DS321" i="6"/>
  <c r="DR321" i="6"/>
  <c r="DQ321" i="6"/>
  <c r="DP321" i="6"/>
  <c r="DO321" i="6"/>
  <c r="DN321" i="6"/>
  <c r="DM321" i="6"/>
  <c r="DL321" i="6"/>
  <c r="DT321" i="6"/>
  <c r="Y321" i="6"/>
  <c r="EA387" i="6"/>
  <c r="DZ387" i="6"/>
  <c r="DY387" i="6"/>
  <c r="DX387" i="6"/>
  <c r="DW387" i="6"/>
  <c r="DV387" i="6"/>
  <c r="DU387" i="6"/>
  <c r="DS387" i="6"/>
  <c r="DR387" i="6"/>
  <c r="DQ387" i="6"/>
  <c r="DP387" i="6"/>
  <c r="DO387" i="6"/>
  <c r="DN387" i="6"/>
  <c r="DM387" i="6"/>
  <c r="DL387" i="6"/>
  <c r="DT387" i="6"/>
  <c r="Y387" i="6"/>
  <c r="EA323" i="6"/>
  <c r="DZ323" i="6"/>
  <c r="DY323" i="6"/>
  <c r="DX323" i="6"/>
  <c r="DW323" i="6"/>
  <c r="DV323" i="6"/>
  <c r="DU323" i="6"/>
  <c r="DS323" i="6"/>
  <c r="DR323" i="6"/>
  <c r="DQ323" i="6"/>
  <c r="DP323" i="6"/>
  <c r="DO323" i="6"/>
  <c r="DN323" i="6"/>
  <c r="DM323" i="6"/>
  <c r="DL323" i="6"/>
  <c r="DT323" i="6"/>
  <c r="Y323" i="6"/>
  <c r="DK323" i="6" s="1"/>
  <c r="EA388" i="6"/>
  <c r="DZ388" i="6"/>
  <c r="DY388" i="6"/>
  <c r="DX388" i="6"/>
  <c r="DW388" i="6"/>
  <c r="DV388" i="6"/>
  <c r="DU388" i="6"/>
  <c r="DS388" i="6"/>
  <c r="DR388" i="6"/>
  <c r="DQ388" i="6"/>
  <c r="DP388" i="6"/>
  <c r="DO388" i="6"/>
  <c r="DN388" i="6"/>
  <c r="DM388" i="6"/>
  <c r="DL388" i="6"/>
  <c r="DT388" i="6"/>
  <c r="Y388" i="6"/>
  <c r="DK388" i="6" s="1"/>
  <c r="EA389" i="6"/>
  <c r="DZ389" i="6"/>
  <c r="DY389" i="6"/>
  <c r="DX389" i="6"/>
  <c r="DW389" i="6"/>
  <c r="DV389" i="6"/>
  <c r="DU389" i="6"/>
  <c r="DS389" i="6"/>
  <c r="DR389" i="6"/>
  <c r="DQ389" i="6"/>
  <c r="DP389" i="6"/>
  <c r="DO389" i="6"/>
  <c r="DN389" i="6"/>
  <c r="DM389" i="6"/>
  <c r="DL389" i="6"/>
  <c r="DT389" i="6"/>
  <c r="Y389" i="6"/>
  <c r="DK389" i="6" s="1"/>
  <c r="EA390" i="6"/>
  <c r="DZ390" i="6"/>
  <c r="DY390" i="6"/>
  <c r="DX390" i="6"/>
  <c r="DW390" i="6"/>
  <c r="DV390" i="6"/>
  <c r="DU390" i="6"/>
  <c r="DS390" i="6"/>
  <c r="DR390" i="6"/>
  <c r="DQ390" i="6"/>
  <c r="DP390" i="6"/>
  <c r="DO390" i="6"/>
  <c r="DN390" i="6"/>
  <c r="DM390" i="6"/>
  <c r="DL390" i="6"/>
  <c r="DT390" i="6"/>
  <c r="Y390" i="6"/>
  <c r="DK390" i="6" s="1"/>
  <c r="DJ314" i="6"/>
  <c r="EA314" i="6"/>
  <c r="DZ314" i="6"/>
  <c r="DY314" i="6"/>
  <c r="DX314" i="6"/>
  <c r="DW314" i="6"/>
  <c r="DV314" i="6"/>
  <c r="DU314" i="6"/>
  <c r="DS314" i="6"/>
  <c r="DR314" i="6"/>
  <c r="DQ314" i="6"/>
  <c r="DP314" i="6"/>
  <c r="DO314" i="6"/>
  <c r="DN314" i="6"/>
  <c r="DM314" i="6"/>
  <c r="DT314" i="6"/>
  <c r="DK314" i="6"/>
  <c r="EA301" i="6"/>
  <c r="DZ301" i="6"/>
  <c r="DY301" i="6"/>
  <c r="DX301" i="6"/>
  <c r="DW301" i="6"/>
  <c r="DV301" i="6"/>
  <c r="DU301" i="6"/>
  <c r="DS301" i="6"/>
  <c r="DR301" i="6"/>
  <c r="DQ301" i="6"/>
  <c r="DP301" i="6"/>
  <c r="DO301" i="6"/>
  <c r="DN301" i="6"/>
  <c r="DM301" i="6"/>
  <c r="BJ301" i="6"/>
  <c r="DT301" i="6"/>
  <c r="Y301" i="6"/>
  <c r="Y296" i="6" s="1"/>
  <c r="EA300" i="6"/>
  <c r="DZ300" i="6"/>
  <c r="DY300" i="6"/>
  <c r="DX300" i="6"/>
  <c r="DW300" i="6"/>
  <c r="DV300" i="6"/>
  <c r="DU300" i="6"/>
  <c r="DS300" i="6"/>
  <c r="DR300" i="6"/>
  <c r="DQ300" i="6"/>
  <c r="DP300" i="6"/>
  <c r="DO300" i="6"/>
  <c r="DN300" i="6"/>
  <c r="DM300" i="6"/>
  <c r="BJ300" i="6"/>
  <c r="DL300" i="6" s="1"/>
  <c r="DT300" i="6"/>
  <c r="DK300" i="6"/>
  <c r="DW248" i="6"/>
  <c r="DW244" i="6"/>
  <c r="DT244" i="6"/>
  <c r="DU244" i="6"/>
  <c r="DV244" i="6"/>
  <c r="Y244" i="6"/>
  <c r="DK244" i="6" s="1"/>
  <c r="Y245" i="6"/>
  <c r="DK245" i="6" s="1"/>
  <c r="Y246" i="6"/>
  <c r="DK246" i="6" s="1"/>
  <c r="Y247" i="6"/>
  <c r="DK247" i="6" s="1"/>
  <c r="Y248" i="6"/>
  <c r="DK248" i="6" s="1"/>
  <c r="Y249" i="6"/>
  <c r="DK249" i="6" s="1"/>
  <c r="EA245" i="6"/>
  <c r="DZ245" i="6"/>
  <c r="DY245" i="6"/>
  <c r="DX245" i="6"/>
  <c r="DW245" i="6"/>
  <c r="DV245" i="6"/>
  <c r="DU245" i="6"/>
  <c r="DS245" i="6"/>
  <c r="DR245" i="6"/>
  <c r="DQ245" i="6"/>
  <c r="DP245" i="6"/>
  <c r="DO245" i="6"/>
  <c r="DN245" i="6"/>
  <c r="DM245" i="6"/>
  <c r="DL245" i="6"/>
  <c r="DT245" i="6"/>
  <c r="EA244" i="6"/>
  <c r="DZ244" i="6"/>
  <c r="DY244" i="6"/>
  <c r="DX244" i="6"/>
  <c r="DS244" i="6"/>
  <c r="DR244" i="6"/>
  <c r="DQ244" i="6"/>
  <c r="DP244" i="6"/>
  <c r="DO244" i="6"/>
  <c r="DN244" i="6"/>
  <c r="DM244" i="6"/>
  <c r="DL244" i="6"/>
  <c r="EA247" i="6"/>
  <c r="DZ247" i="6"/>
  <c r="DY247" i="6"/>
  <c r="DX247" i="6"/>
  <c r="DW247" i="6"/>
  <c r="DV247" i="6"/>
  <c r="DU247" i="6"/>
  <c r="DS247" i="6"/>
  <c r="DR247" i="6"/>
  <c r="DQ247" i="6"/>
  <c r="DP247" i="6"/>
  <c r="DO247" i="6"/>
  <c r="DN247" i="6"/>
  <c r="DM247" i="6"/>
  <c r="DL247" i="6"/>
  <c r="DT247" i="6"/>
  <c r="EA246" i="6"/>
  <c r="DZ246" i="6"/>
  <c r="DY246" i="6"/>
  <c r="DX246" i="6"/>
  <c r="DW246" i="6"/>
  <c r="DV246" i="6"/>
  <c r="DU246" i="6"/>
  <c r="DS246" i="6"/>
  <c r="DR246" i="6"/>
  <c r="DQ246" i="6"/>
  <c r="DP246" i="6"/>
  <c r="DO246" i="6"/>
  <c r="DN246" i="6"/>
  <c r="DM246" i="6"/>
  <c r="DL246" i="6"/>
  <c r="DT246" i="6"/>
  <c r="EA248" i="6"/>
  <c r="DZ248" i="6"/>
  <c r="DY248" i="6"/>
  <c r="DX248" i="6"/>
  <c r="DV248" i="6"/>
  <c r="DU248" i="6"/>
  <c r="DS248" i="6"/>
  <c r="DR248" i="6"/>
  <c r="DQ248" i="6"/>
  <c r="DP248" i="6"/>
  <c r="DO248" i="6"/>
  <c r="DN248" i="6"/>
  <c r="DM248" i="6"/>
  <c r="DL248" i="6"/>
  <c r="DT248" i="6"/>
  <c r="EA249" i="6"/>
  <c r="DZ249" i="6"/>
  <c r="DY249" i="6"/>
  <c r="DX249" i="6"/>
  <c r="DW249" i="6"/>
  <c r="DV249" i="6"/>
  <c r="DU249" i="6"/>
  <c r="DS249" i="6"/>
  <c r="DR249" i="6"/>
  <c r="DQ249" i="6"/>
  <c r="DP249" i="6"/>
  <c r="DO249" i="6"/>
  <c r="DN249" i="6"/>
  <c r="DM249" i="6"/>
  <c r="DL249" i="6"/>
  <c r="DT249" i="6"/>
  <c r="DU76" i="6"/>
  <c r="DU77" i="6"/>
  <c r="DU78" i="6"/>
  <c r="DU79" i="6"/>
  <c r="DU80" i="6"/>
  <c r="DU81" i="6"/>
  <c r="DU82" i="6"/>
  <c r="DU83" i="6"/>
  <c r="DU84" i="6"/>
  <c r="Y75" i="6"/>
  <c r="Y76" i="6"/>
  <c r="DK76" i="6" s="1"/>
  <c r="Y77" i="6"/>
  <c r="DK77" i="6" s="1"/>
  <c r="Y78" i="6"/>
  <c r="DK78" i="6" s="1"/>
  <c r="Y79" i="6"/>
  <c r="DK79" i="6" s="1"/>
  <c r="Y80" i="6"/>
  <c r="DK80" i="6" s="1"/>
  <c r="Y81" i="6"/>
  <c r="DK81" i="6" s="1"/>
  <c r="Y82" i="6"/>
  <c r="DK82" i="6" s="1"/>
  <c r="Y83" i="6"/>
  <c r="DK83" i="6" s="1"/>
  <c r="DK84" i="6"/>
  <c r="DL301" i="6" l="1"/>
  <c r="BJ297" i="6"/>
  <c r="Y320" i="6"/>
  <c r="DK321" i="6"/>
  <c r="DK301" i="6"/>
  <c r="Y295" i="6"/>
  <c r="DK243" i="6"/>
  <c r="Y239" i="6"/>
  <c r="Y238" i="6" s="1"/>
  <c r="DU75" i="6"/>
  <c r="AI43" i="6"/>
  <c r="DK75" i="6"/>
  <c r="DR385" i="6"/>
  <c r="DK386" i="6"/>
  <c r="DS320" i="6"/>
  <c r="DL314" i="6"/>
  <c r="DK387" i="6"/>
  <c r="DL297" i="6" l="1"/>
  <c r="Y21" i="6"/>
  <c r="DU43" i="6"/>
  <c r="AI42" i="6"/>
  <c r="AI41" i="6" s="1"/>
  <c r="DU41" i="6" s="1"/>
  <c r="DY299" i="6"/>
  <c r="DY302" i="6"/>
  <c r="DY305" i="6"/>
  <c r="DY308" i="6"/>
  <c r="DY311" i="6"/>
  <c r="CS311" i="6"/>
  <c r="DT384" i="6"/>
  <c r="DT383" i="6"/>
  <c r="DK384" i="6"/>
  <c r="DK383" i="6"/>
  <c r="DB288" i="6"/>
  <c r="DT288" i="6" s="1"/>
  <c r="CS288" i="6"/>
  <c r="DK288" i="6" s="1"/>
  <c r="CS287" i="6"/>
  <c r="DB379" i="6"/>
  <c r="DB233" i="6"/>
  <c r="DT233" i="6" s="1"/>
  <c r="DB232" i="6"/>
  <c r="DT232" i="6" s="1"/>
  <c r="DB231" i="6"/>
  <c r="DT231" i="6" s="1"/>
  <c r="DB230" i="6"/>
  <c r="DT230" i="6" s="1"/>
  <c r="DB234" i="6"/>
  <c r="DT234" i="6" s="1"/>
  <c r="DB229" i="6"/>
  <c r="DT229" i="6" s="1"/>
  <c r="CS379" i="6"/>
  <c r="CS233" i="6"/>
  <c r="DK233" i="6" s="1"/>
  <c r="CS232" i="6"/>
  <c r="DK232" i="6" s="1"/>
  <c r="CS231" i="6"/>
  <c r="DK231" i="6" s="1"/>
  <c r="CS230" i="6"/>
  <c r="DK230" i="6" s="1"/>
  <c r="CS234" i="6"/>
  <c r="DK234" i="6" s="1"/>
  <c r="CS229" i="6"/>
  <c r="DK229" i="6" s="1"/>
  <c r="DB228" i="6"/>
  <c r="DT228" i="6" s="1"/>
  <c r="DB227" i="6"/>
  <c r="DT227" i="6" s="1"/>
  <c r="DB226" i="6"/>
  <c r="DT226" i="6" s="1"/>
  <c r="DB225" i="6"/>
  <c r="DT225" i="6" s="1"/>
  <c r="DB224" i="6"/>
  <c r="DT224" i="6" s="1"/>
  <c r="DB223" i="6"/>
  <c r="DT223" i="6" s="1"/>
  <c r="DB222" i="6"/>
  <c r="DT222" i="6" s="1"/>
  <c r="DB221" i="6"/>
  <c r="DT221" i="6" s="1"/>
  <c r="DB220" i="6"/>
  <c r="DT220" i="6" s="1"/>
  <c r="DB219" i="6"/>
  <c r="DT219" i="6" s="1"/>
  <c r="DB218" i="6"/>
  <c r="DT218" i="6" s="1"/>
  <c r="DB217" i="6"/>
  <c r="DT217" i="6" s="1"/>
  <c r="DB216" i="6"/>
  <c r="DT216" i="6" s="1"/>
  <c r="DB215" i="6"/>
  <c r="DT215" i="6" s="1"/>
  <c r="DB214" i="6"/>
  <c r="DT214" i="6" s="1"/>
  <c r="DB213" i="6"/>
  <c r="DT213" i="6" s="1"/>
  <c r="DB212" i="6"/>
  <c r="DT212" i="6" s="1"/>
  <c r="DB211" i="6"/>
  <c r="DT211" i="6" s="1"/>
  <c r="DB210" i="6"/>
  <c r="DT210" i="6" s="1"/>
  <c r="DB209" i="6"/>
  <c r="DT209" i="6" s="1"/>
  <c r="DB208" i="6"/>
  <c r="DT208" i="6" s="1"/>
  <c r="DB207" i="6"/>
  <c r="DB206" i="6"/>
  <c r="CS228" i="6"/>
  <c r="DK228" i="6" s="1"/>
  <c r="CS227" i="6"/>
  <c r="DK227" i="6" s="1"/>
  <c r="CS226" i="6"/>
  <c r="DK226" i="6" s="1"/>
  <c r="CS225" i="6"/>
  <c r="DK225" i="6" s="1"/>
  <c r="CS224" i="6"/>
  <c r="DK224" i="6" s="1"/>
  <c r="CS223" i="6"/>
  <c r="DK223" i="6" s="1"/>
  <c r="CS222" i="6"/>
  <c r="DK222" i="6" s="1"/>
  <c r="CS221" i="6"/>
  <c r="DK221" i="6" s="1"/>
  <c r="CS220" i="6"/>
  <c r="DK220" i="6" s="1"/>
  <c r="CS219" i="6"/>
  <c r="DK219" i="6" s="1"/>
  <c r="CS218" i="6"/>
  <c r="DK218" i="6" s="1"/>
  <c r="CS217" i="6"/>
  <c r="DK217" i="6" s="1"/>
  <c r="CS216" i="6"/>
  <c r="DK216" i="6" s="1"/>
  <c r="CS215" i="6"/>
  <c r="DK215" i="6" s="1"/>
  <c r="CS214" i="6"/>
  <c r="DK214" i="6" s="1"/>
  <c r="CS213" i="6"/>
  <c r="DK213" i="6" s="1"/>
  <c r="CS212" i="6"/>
  <c r="DK212" i="6" s="1"/>
  <c r="CS211" i="6"/>
  <c r="DK211" i="6" s="1"/>
  <c r="CS210" i="6"/>
  <c r="DK210" i="6" s="1"/>
  <c r="CS209" i="6"/>
  <c r="DK209" i="6" s="1"/>
  <c r="CS208" i="6"/>
  <c r="DK208" i="6" s="1"/>
  <c r="CS207" i="6"/>
  <c r="CS206" i="6"/>
  <c r="CJ430" i="6"/>
  <c r="DT430" i="6" s="1"/>
  <c r="CJ429" i="6"/>
  <c r="CJ428" i="6"/>
  <c r="CJ427" i="6"/>
  <c r="CJ426" i="6"/>
  <c r="CA430" i="6"/>
  <c r="DK430" i="6" s="1"/>
  <c r="CA429" i="6"/>
  <c r="CA428" i="6"/>
  <c r="CA427" i="6"/>
  <c r="CA426" i="6"/>
  <c r="CJ308" i="6"/>
  <c r="CA308" i="6"/>
  <c r="CJ278" i="6"/>
  <c r="CJ277" i="6"/>
  <c r="CA278" i="6"/>
  <c r="CJ202" i="6"/>
  <c r="CJ201" i="6"/>
  <c r="CJ200" i="6"/>
  <c r="CJ199" i="6"/>
  <c r="CJ203" i="6"/>
  <c r="CJ198" i="6"/>
  <c r="CA320" i="6"/>
  <c r="CA21" i="6" s="1"/>
  <c r="CA202" i="6"/>
  <c r="CA201" i="6"/>
  <c r="CA200" i="6"/>
  <c r="CA199" i="6"/>
  <c r="CA203" i="6"/>
  <c r="CA198" i="6"/>
  <c r="CA197" i="6"/>
  <c r="DK197" i="6" s="1"/>
  <c r="CA196" i="6"/>
  <c r="DK196" i="6" s="1"/>
  <c r="CA195" i="6"/>
  <c r="DK195" i="6" s="1"/>
  <c r="CA194" i="6"/>
  <c r="DK194" i="6" s="1"/>
  <c r="CA193" i="6"/>
  <c r="DK193" i="6" s="1"/>
  <c r="CA192" i="6"/>
  <c r="CA191" i="6"/>
  <c r="CA190" i="6"/>
  <c r="CA189" i="6"/>
  <c r="CA188" i="6"/>
  <c r="CA187" i="6"/>
  <c r="CA186" i="6"/>
  <c r="CA185" i="6"/>
  <c r="CA184" i="6"/>
  <c r="CA183" i="6"/>
  <c r="CA182" i="6"/>
  <c r="CA181" i="6"/>
  <c r="CA180" i="6"/>
  <c r="CA179" i="6"/>
  <c r="CA178" i="6"/>
  <c r="CA177" i="6"/>
  <c r="CA176" i="6"/>
  <c r="CJ197" i="6"/>
  <c r="DT197" i="6" s="1"/>
  <c r="CJ196" i="6"/>
  <c r="DT196" i="6" s="1"/>
  <c r="CJ195" i="6"/>
  <c r="DT195" i="6" s="1"/>
  <c r="CJ194" i="6"/>
  <c r="DT194" i="6" s="1"/>
  <c r="CJ193" i="6"/>
  <c r="DT193" i="6" s="1"/>
  <c r="CJ192" i="6"/>
  <c r="CJ191" i="6"/>
  <c r="CJ190" i="6"/>
  <c r="CJ189" i="6"/>
  <c r="CJ188" i="6"/>
  <c r="CJ187" i="6"/>
  <c r="CJ186" i="6"/>
  <c r="CJ185" i="6"/>
  <c r="CJ184" i="6"/>
  <c r="CJ183" i="6"/>
  <c r="CJ182" i="6"/>
  <c r="CJ181" i="6"/>
  <c r="CJ180" i="6"/>
  <c r="CJ179" i="6"/>
  <c r="CJ178" i="6"/>
  <c r="CJ177" i="6"/>
  <c r="CJ176" i="6"/>
  <c r="CJ175" i="6"/>
  <c r="CA175" i="6"/>
  <c r="BR421" i="6"/>
  <c r="DT421" i="6" s="1"/>
  <c r="BR420" i="6"/>
  <c r="DT420" i="6" s="1"/>
  <c r="BR419" i="6"/>
  <c r="DT419" i="6" s="1"/>
  <c r="BR418" i="6"/>
  <c r="DT418" i="6" s="1"/>
  <c r="BR417" i="6"/>
  <c r="DT417" i="6" s="1"/>
  <c r="BR416" i="6"/>
  <c r="BI421" i="6"/>
  <c r="DK421" i="6" s="1"/>
  <c r="BI420" i="6"/>
  <c r="DK420" i="6" s="1"/>
  <c r="BI419" i="6"/>
  <c r="DK419" i="6" s="1"/>
  <c r="BI418" i="6"/>
  <c r="DK418" i="6" s="1"/>
  <c r="BI417" i="6"/>
  <c r="DK417" i="6" s="1"/>
  <c r="BI416" i="6"/>
  <c r="BR305" i="6"/>
  <c r="BI305" i="6"/>
  <c r="BR269" i="6"/>
  <c r="BI269" i="6"/>
  <c r="BR268" i="6"/>
  <c r="BR267" i="6"/>
  <c r="BI268" i="6"/>
  <c r="BI267" i="6"/>
  <c r="BI362" i="6"/>
  <c r="BI172" i="6"/>
  <c r="DK172" i="6" s="1"/>
  <c r="BI171" i="6"/>
  <c r="DK171" i="6" s="1"/>
  <c r="BI170" i="6"/>
  <c r="BI169" i="6"/>
  <c r="BI173" i="6"/>
  <c r="BI168" i="6"/>
  <c r="BR362" i="6"/>
  <c r="BR172" i="6"/>
  <c r="DT172" i="6" s="1"/>
  <c r="BR171" i="6"/>
  <c r="DT171" i="6" s="1"/>
  <c r="BR170" i="6"/>
  <c r="BR169" i="6"/>
  <c r="BR173" i="6"/>
  <c r="BR168" i="6"/>
  <c r="BR167" i="6"/>
  <c r="DT167" i="6" s="1"/>
  <c r="BR166" i="6"/>
  <c r="DT166" i="6" s="1"/>
  <c r="BR165" i="6"/>
  <c r="DT165" i="6" s="1"/>
  <c r="BR164" i="6"/>
  <c r="DT164" i="6" s="1"/>
  <c r="BR163" i="6"/>
  <c r="BR162" i="6"/>
  <c r="BR161" i="6"/>
  <c r="BR160" i="6"/>
  <c r="BR159" i="6"/>
  <c r="BR158" i="6"/>
  <c r="BR157" i="6"/>
  <c r="BR156" i="6"/>
  <c r="BR155" i="6"/>
  <c r="BR154" i="6"/>
  <c r="BR152" i="6"/>
  <c r="BR151" i="6"/>
  <c r="BR150" i="6"/>
  <c r="BR149" i="6"/>
  <c r="BR148" i="6"/>
  <c r="BR147" i="6"/>
  <c r="DT147" i="6" s="1"/>
  <c r="BR146" i="6"/>
  <c r="BR145" i="6"/>
  <c r="BI167" i="6"/>
  <c r="DK167" i="6" s="1"/>
  <c r="BI166" i="6"/>
  <c r="DK166" i="6" s="1"/>
  <c r="BI165" i="6"/>
  <c r="DK165" i="6" s="1"/>
  <c r="BI164" i="6"/>
  <c r="DK164" i="6" s="1"/>
  <c r="BI163" i="6"/>
  <c r="BI162" i="6"/>
  <c r="BI161" i="6"/>
  <c r="BI160" i="6"/>
  <c r="BI159" i="6"/>
  <c r="BI158" i="6"/>
  <c r="BI157" i="6"/>
  <c r="BI156" i="6"/>
  <c r="BI155" i="6"/>
  <c r="BI154" i="6"/>
  <c r="BI152" i="6"/>
  <c r="BI151" i="6"/>
  <c r="BI150" i="6"/>
  <c r="BI149" i="6"/>
  <c r="BI148" i="6"/>
  <c r="BI147" i="6"/>
  <c r="DK147" i="6" s="1"/>
  <c r="BI146" i="6"/>
  <c r="BI145" i="6"/>
  <c r="BR239" i="6" l="1"/>
  <c r="BR238" i="6" s="1"/>
  <c r="CS296" i="6"/>
  <c r="CS295" i="6" s="1"/>
  <c r="BI296" i="6"/>
  <c r="BI295" i="6" s="1"/>
  <c r="CA296" i="6"/>
  <c r="CA295" i="6" s="1"/>
  <c r="BR296" i="6"/>
  <c r="BR295" i="6" s="1"/>
  <c r="CJ296" i="6"/>
  <c r="CJ295" i="6" s="1"/>
  <c r="BI385" i="6"/>
  <c r="BI22" i="6" s="1"/>
  <c r="BR385" i="6"/>
  <c r="BR22" i="6" s="1"/>
  <c r="BR43" i="6"/>
  <c r="BR42" i="6" s="1"/>
  <c r="CA43" i="6"/>
  <c r="CA42" i="6" s="1"/>
  <c r="CS239" i="6"/>
  <c r="CS238" i="6" s="1"/>
  <c r="CS320" i="6"/>
  <c r="CS21" i="6" s="1"/>
  <c r="DT362" i="6"/>
  <c r="BR320" i="6"/>
  <c r="BR21" i="6" s="1"/>
  <c r="CJ320" i="6"/>
  <c r="CJ21" i="6" s="1"/>
  <c r="DK362" i="6"/>
  <c r="BI320" i="6"/>
  <c r="BI21" i="6" s="1"/>
  <c r="BI239" i="6"/>
  <c r="BI238" i="6" s="1"/>
  <c r="DT277" i="6"/>
  <c r="BI43" i="6"/>
  <c r="BI42" i="6" s="1"/>
  <c r="CJ43" i="6"/>
  <c r="CJ42" i="6" s="1"/>
  <c r="DT207" i="6"/>
  <c r="DB43" i="6"/>
  <c r="DB42" i="6" s="1"/>
  <c r="DK207" i="6"/>
  <c r="CS43" i="6"/>
  <c r="CS42" i="6" s="1"/>
  <c r="AI20" i="6"/>
  <c r="AI18" i="6" s="1"/>
  <c r="DU42" i="6"/>
  <c r="DK146" i="6"/>
  <c r="DT146" i="6"/>
  <c r="DT412" i="6"/>
  <c r="AZ411" i="6"/>
  <c r="DT411" i="6" s="1"/>
  <c r="AZ410" i="6"/>
  <c r="DT410" i="6" s="1"/>
  <c r="AZ409" i="6"/>
  <c r="DT409" i="6" s="1"/>
  <c r="AZ408" i="6"/>
  <c r="DT408" i="6" s="1"/>
  <c r="AZ407" i="6"/>
  <c r="DT407" i="6" s="1"/>
  <c r="AZ406" i="6"/>
  <c r="AQ412" i="6"/>
  <c r="DK412" i="6" s="1"/>
  <c r="AQ411" i="6"/>
  <c r="DK411" i="6" s="1"/>
  <c r="AQ410" i="6"/>
  <c r="DK410" i="6" s="1"/>
  <c r="AQ409" i="6"/>
  <c r="DK409" i="6" s="1"/>
  <c r="AQ408" i="6"/>
  <c r="DK408" i="6" s="1"/>
  <c r="AQ407" i="6"/>
  <c r="DK407" i="6" s="1"/>
  <c r="AQ406" i="6"/>
  <c r="AZ302" i="6"/>
  <c r="AQ302" i="6"/>
  <c r="AZ261" i="6"/>
  <c r="DT261" i="6" s="1"/>
  <c r="AZ260" i="6"/>
  <c r="DT260" i="6" s="1"/>
  <c r="DK349" i="6"/>
  <c r="AQ261" i="6"/>
  <c r="DK261" i="6" s="1"/>
  <c r="AQ260" i="6"/>
  <c r="DK260" i="6" s="1"/>
  <c r="AQ259" i="6"/>
  <c r="AZ259" i="6"/>
  <c r="AZ345" i="6"/>
  <c r="AZ140" i="6"/>
  <c r="DT140" i="6" s="1"/>
  <c r="AZ139" i="6"/>
  <c r="DT139" i="6" s="1"/>
  <c r="AZ138" i="6"/>
  <c r="DT138" i="6" s="1"/>
  <c r="AZ137" i="6"/>
  <c r="DT137" i="6" s="1"/>
  <c r="AZ141" i="6"/>
  <c r="DT141" i="6" s="1"/>
  <c r="AZ136" i="6"/>
  <c r="DT136" i="6" s="1"/>
  <c r="AZ135" i="6"/>
  <c r="DT135" i="6" s="1"/>
  <c r="AQ345" i="6"/>
  <c r="AQ140" i="6"/>
  <c r="DK140" i="6" s="1"/>
  <c r="AQ139" i="6"/>
  <c r="DK139" i="6" s="1"/>
  <c r="AQ138" i="6"/>
  <c r="DK138" i="6" s="1"/>
  <c r="AQ137" i="6"/>
  <c r="DK137" i="6" s="1"/>
  <c r="DK141" i="6"/>
  <c r="AQ136" i="6"/>
  <c r="DK136" i="6" s="1"/>
  <c r="AQ135" i="6"/>
  <c r="DK135" i="6" s="1"/>
  <c r="AZ111" i="6"/>
  <c r="DT111" i="6" s="1"/>
  <c r="AZ134" i="6"/>
  <c r="DT134" i="6" s="1"/>
  <c r="AZ133" i="6"/>
  <c r="DT133" i="6" s="1"/>
  <c r="AZ132" i="6"/>
  <c r="DT132" i="6" s="1"/>
  <c r="AZ131" i="6"/>
  <c r="DT131" i="6" s="1"/>
  <c r="AZ130" i="6"/>
  <c r="DT130" i="6" s="1"/>
  <c r="AZ129" i="6"/>
  <c r="DT129" i="6" s="1"/>
  <c r="AZ128" i="6"/>
  <c r="DT128" i="6" s="1"/>
  <c r="AZ127" i="6"/>
  <c r="DT127" i="6" s="1"/>
  <c r="AZ126" i="6"/>
  <c r="DT126" i="6" s="1"/>
  <c r="AZ125" i="6"/>
  <c r="DT125" i="6" s="1"/>
  <c r="AZ124" i="6"/>
  <c r="DT124" i="6" s="1"/>
  <c r="DT123" i="6"/>
  <c r="AZ122" i="6"/>
  <c r="DT122" i="6" s="1"/>
  <c r="AZ121" i="6"/>
  <c r="DT121" i="6" s="1"/>
  <c r="AZ120" i="6"/>
  <c r="DT120" i="6" s="1"/>
  <c r="AZ119" i="6"/>
  <c r="DT119" i="6" s="1"/>
  <c r="AZ118" i="6"/>
  <c r="DT118" i="6" s="1"/>
  <c r="AZ117" i="6"/>
  <c r="DT117" i="6" s="1"/>
  <c r="AZ116" i="6"/>
  <c r="AZ115" i="6"/>
  <c r="AZ114" i="6"/>
  <c r="AZ113" i="6"/>
  <c r="DT113" i="6" s="1"/>
  <c r="AZ112" i="6"/>
  <c r="AQ134" i="6"/>
  <c r="DK134" i="6" s="1"/>
  <c r="AQ133" i="6"/>
  <c r="DK133" i="6" s="1"/>
  <c r="AQ132" i="6"/>
  <c r="DK132" i="6" s="1"/>
  <c r="AQ131" i="6"/>
  <c r="DK131" i="6" s="1"/>
  <c r="AQ130" i="6"/>
  <c r="DK130" i="6" s="1"/>
  <c r="AQ129" i="6"/>
  <c r="DK129" i="6" s="1"/>
  <c r="AQ128" i="6"/>
  <c r="DK128" i="6" s="1"/>
  <c r="AQ127" i="6"/>
  <c r="DK127" i="6" s="1"/>
  <c r="AQ126" i="6"/>
  <c r="DK126" i="6" s="1"/>
  <c r="AQ125" i="6"/>
  <c r="DK125" i="6" s="1"/>
  <c r="AQ124" i="6"/>
  <c r="DK124" i="6" s="1"/>
  <c r="AQ123" i="6"/>
  <c r="DK123" i="6" s="1"/>
  <c r="AQ122" i="6"/>
  <c r="DK122" i="6" s="1"/>
  <c r="AQ121" i="6"/>
  <c r="DK121" i="6" s="1"/>
  <c r="AQ120" i="6"/>
  <c r="DK120" i="6" s="1"/>
  <c r="AQ119" i="6"/>
  <c r="DK119" i="6" s="1"/>
  <c r="AQ118" i="6"/>
  <c r="DK118" i="6" s="1"/>
  <c r="DK117" i="6"/>
  <c r="AQ116" i="6"/>
  <c r="AQ115" i="6"/>
  <c r="AQ114" i="6"/>
  <c r="AQ113" i="6"/>
  <c r="DK113" i="6" s="1"/>
  <c r="AQ112" i="6"/>
  <c r="AQ111" i="6"/>
  <c r="Y46" i="6"/>
  <c r="DK46" i="6" s="1"/>
  <c r="Y397" i="6"/>
  <c r="DK397" i="6" s="1"/>
  <c r="Y396" i="6"/>
  <c r="DK396" i="6" s="1"/>
  <c r="Y395" i="6"/>
  <c r="Y394" i="6"/>
  <c r="Y392" i="6"/>
  <c r="Y73" i="6"/>
  <c r="Y72" i="6"/>
  <c r="Y71" i="6"/>
  <c r="Y70" i="6"/>
  <c r="DK70" i="6" s="1"/>
  <c r="Y74" i="6"/>
  <c r="Y69" i="6"/>
  <c r="DK69" i="6" s="1"/>
  <c r="Y66" i="6"/>
  <c r="DK66" i="6" s="1"/>
  <c r="Y65" i="6"/>
  <c r="DK65" i="6" s="1"/>
  <c r="Y64" i="6"/>
  <c r="DK64" i="6" s="1"/>
  <c r="Y63" i="6"/>
  <c r="DK63" i="6" s="1"/>
  <c r="Y62" i="6"/>
  <c r="DK62" i="6" s="1"/>
  <c r="Y61" i="6"/>
  <c r="DK61" i="6" s="1"/>
  <c r="Y60" i="6"/>
  <c r="DK60" i="6" s="1"/>
  <c r="Y59" i="6"/>
  <c r="DK59" i="6" s="1"/>
  <c r="Y58" i="6"/>
  <c r="DK58" i="6" s="1"/>
  <c r="Y57" i="6"/>
  <c r="DK57" i="6" s="1"/>
  <c r="Y56" i="6"/>
  <c r="DK56" i="6" s="1"/>
  <c r="Y55" i="6"/>
  <c r="DK55" i="6" s="1"/>
  <c r="Y54" i="6"/>
  <c r="DK54" i="6" s="1"/>
  <c r="Y53" i="6"/>
  <c r="DK53" i="6" s="1"/>
  <c r="Y52" i="6"/>
  <c r="DK52" i="6" s="1"/>
  <c r="Y51" i="6"/>
  <c r="DK51" i="6" s="1"/>
  <c r="Y50" i="6"/>
  <c r="DK50" i="6" s="1"/>
  <c r="Y49" i="6"/>
  <c r="DK49" i="6" s="1"/>
  <c r="Y48" i="6"/>
  <c r="DK48" i="6" s="1"/>
  <c r="DY296" i="6"/>
  <c r="DY295" i="6" s="1"/>
  <c r="DJ295" i="6"/>
  <c r="AZ296" i="6" l="1"/>
  <c r="AZ295" i="6" s="1"/>
  <c r="AQ296" i="6"/>
  <c r="AQ295" i="6" s="1"/>
  <c r="CS41" i="6"/>
  <c r="CS20" i="6" s="1"/>
  <c r="CS18" i="6" s="1"/>
  <c r="BR41" i="6"/>
  <c r="BR20" i="6" s="1"/>
  <c r="BR18" i="6" s="1"/>
  <c r="BI41" i="6"/>
  <c r="BI20" i="6" s="1"/>
  <c r="BI18" i="6" s="1"/>
  <c r="DT259" i="6"/>
  <c r="AZ239" i="6"/>
  <c r="AZ238" i="6" s="1"/>
  <c r="AQ239" i="6"/>
  <c r="AQ238" i="6" s="1"/>
  <c r="DT406" i="6"/>
  <c r="AZ385" i="6"/>
  <c r="DK406" i="6"/>
  <c r="AQ385" i="6"/>
  <c r="AQ22" i="6" s="1"/>
  <c r="DT345" i="6"/>
  <c r="AZ320" i="6"/>
  <c r="DK345" i="6"/>
  <c r="AQ320" i="6"/>
  <c r="AZ43" i="6"/>
  <c r="AQ43" i="6"/>
  <c r="AQ42" i="6" s="1"/>
  <c r="DK395" i="6"/>
  <c r="Y385" i="6"/>
  <c r="DK259" i="6"/>
  <c r="AQ41" i="6" l="1"/>
  <c r="AQ20" i="6" s="1"/>
  <c r="AZ22" i="6"/>
  <c r="AZ21" i="6"/>
  <c r="AQ21" i="6"/>
  <c r="DK320" i="6"/>
  <c r="AZ42" i="6"/>
  <c r="AZ41" i="6" s="1"/>
  <c r="DT43" i="6"/>
  <c r="Y22" i="6"/>
  <c r="Y43" i="6"/>
  <c r="AQ18" i="6" l="1"/>
  <c r="Y42" i="6"/>
  <c r="DK43" i="6"/>
  <c r="AZ20" i="6"/>
  <c r="AZ18" i="6" s="1"/>
  <c r="DT42" i="6"/>
  <c r="CS32" i="6"/>
  <c r="CS26" i="6"/>
  <c r="CA32" i="6"/>
  <c r="Y41" i="6" l="1"/>
  <c r="DK42" i="6"/>
  <c r="CS25" i="6"/>
  <c r="CS24" i="6" s="1"/>
  <c r="CS19" i="6" s="1"/>
  <c r="EA379" i="6"/>
  <c r="DZ379" i="6"/>
  <c r="DY379" i="6"/>
  <c r="DX379" i="6"/>
  <c r="DW379" i="6"/>
  <c r="DV379" i="6"/>
  <c r="DU379" i="6"/>
  <c r="DT379" i="6"/>
  <c r="DS379" i="6"/>
  <c r="DR379" i="6"/>
  <c r="DQ379" i="6"/>
  <c r="DP379" i="6"/>
  <c r="DO379" i="6"/>
  <c r="DN379" i="6"/>
  <c r="DM379" i="6"/>
  <c r="DL379" i="6"/>
  <c r="DK379" i="6"/>
  <c r="Y20" i="6" l="1"/>
  <c r="Y18" i="6" s="1"/>
  <c r="DB287" i="6"/>
  <c r="DB239" i="6" s="1"/>
  <c r="DB238" i="6" s="1"/>
  <c r="CA425" i="6" l="1"/>
  <c r="CA385" i="6" s="1"/>
  <c r="CA279" i="6"/>
  <c r="CA277" i="6"/>
  <c r="CA239" i="6" s="1"/>
  <c r="CA238" i="6" s="1"/>
  <c r="CA41" i="6" l="1"/>
  <c r="DK41" i="6" s="1"/>
  <c r="CA22" i="6"/>
  <c r="DK385" i="6"/>
  <c r="DK277" i="6"/>
  <c r="DK279" i="6"/>
  <c r="DB320" i="6"/>
  <c r="DB311" i="6"/>
  <c r="DB296" i="6" l="1"/>
  <c r="DB295" i="6" s="1"/>
  <c r="DB41" i="6" s="1"/>
  <c r="DB20" i="6" s="1"/>
  <c r="CA20" i="6"/>
  <c r="DK20" i="6" s="1"/>
  <c r="DB21" i="6"/>
  <c r="DT320" i="6"/>
  <c r="CJ279" i="6"/>
  <c r="CJ239" i="6" s="1"/>
  <c r="CJ238" i="6" s="1"/>
  <c r="DL175" i="6"/>
  <c r="DB18" i="6" l="1"/>
  <c r="CJ41" i="6"/>
  <c r="DT41" i="6" s="1"/>
  <c r="CA18" i="6"/>
  <c r="DK18" i="6" s="1"/>
  <c r="DT279" i="6"/>
  <c r="CJ425" i="6"/>
  <c r="CJ385" i="6" s="1"/>
  <c r="CJ20" i="6" l="1"/>
  <c r="CJ22" i="6"/>
  <c r="DT385" i="6"/>
  <c r="EA429" i="6"/>
  <c r="DZ429" i="6"/>
  <c r="DY429" i="6"/>
  <c r="DX429" i="6"/>
  <c r="DW429" i="6"/>
  <c r="DV429" i="6"/>
  <c r="DU429" i="6"/>
  <c r="EA428" i="6"/>
  <c r="DZ428" i="6"/>
  <c r="DY428" i="6"/>
  <c r="DX428" i="6"/>
  <c r="DW428" i="6"/>
  <c r="DV428" i="6"/>
  <c r="DU428" i="6"/>
  <c r="EA427" i="6"/>
  <c r="DZ427" i="6"/>
  <c r="DY427" i="6"/>
  <c r="DX427" i="6"/>
  <c r="DW427" i="6"/>
  <c r="DV427" i="6"/>
  <c r="DU427" i="6"/>
  <c r="EA426" i="6"/>
  <c r="DZ426" i="6"/>
  <c r="DY426" i="6"/>
  <c r="DX426" i="6"/>
  <c r="DW426" i="6"/>
  <c r="DV426" i="6"/>
  <c r="DU426" i="6"/>
  <c r="DT429" i="6"/>
  <c r="DT428" i="6"/>
  <c r="DT426" i="6"/>
  <c r="CJ18" i="6" l="1"/>
  <c r="DT427" i="6"/>
  <c r="EA425" i="6" l="1"/>
  <c r="DZ425" i="6"/>
  <c r="DY425" i="6"/>
  <c r="DX425" i="6"/>
  <c r="DW425" i="6"/>
  <c r="DV425" i="6"/>
  <c r="DU425" i="6"/>
  <c r="DS425" i="6"/>
  <c r="DR425" i="6"/>
  <c r="DQ425" i="6"/>
  <c r="DP425" i="6"/>
  <c r="DO425" i="6"/>
  <c r="DN425" i="6"/>
  <c r="DM425" i="6"/>
  <c r="DL425" i="6"/>
  <c r="DK425" i="6"/>
  <c r="EA416" i="6"/>
  <c r="DZ416" i="6"/>
  <c r="DY416" i="6"/>
  <c r="DX416" i="6"/>
  <c r="DW416" i="6"/>
  <c r="DV416" i="6"/>
  <c r="DU416" i="6"/>
  <c r="DT416" i="6"/>
  <c r="DS416" i="6"/>
  <c r="DR416" i="6"/>
  <c r="DQ416" i="6"/>
  <c r="DP416" i="6"/>
  <c r="DO416" i="6"/>
  <c r="DN416" i="6"/>
  <c r="DM416" i="6"/>
  <c r="DL416" i="6"/>
  <c r="DK416" i="6"/>
  <c r="EA394" i="6"/>
  <c r="DZ394" i="6"/>
  <c r="DY394" i="6"/>
  <c r="DX394" i="6"/>
  <c r="DW394" i="6"/>
  <c r="DV394" i="6"/>
  <c r="DU394" i="6"/>
  <c r="DT394" i="6"/>
  <c r="DS394" i="6"/>
  <c r="DR394" i="6"/>
  <c r="DQ394" i="6"/>
  <c r="DP394" i="6"/>
  <c r="DO394" i="6"/>
  <c r="DN394" i="6"/>
  <c r="DM394" i="6"/>
  <c r="DL394" i="6"/>
  <c r="DK394" i="6"/>
  <c r="EA393" i="6"/>
  <c r="DZ393" i="6"/>
  <c r="DY393" i="6"/>
  <c r="DX393" i="6"/>
  <c r="DW393" i="6"/>
  <c r="DV393" i="6"/>
  <c r="DU393" i="6"/>
  <c r="DT393" i="6"/>
  <c r="DS393" i="6"/>
  <c r="DR393" i="6"/>
  <c r="DQ393" i="6"/>
  <c r="DP393" i="6"/>
  <c r="DO393" i="6"/>
  <c r="DN393" i="6"/>
  <c r="DM393" i="6"/>
  <c r="DL393" i="6"/>
  <c r="DK393" i="6"/>
  <c r="DZ392" i="6"/>
  <c r="DY392" i="6"/>
  <c r="DX392" i="6"/>
  <c r="DW392" i="6"/>
  <c r="DV392" i="6"/>
  <c r="DU392" i="6"/>
  <c r="DT392" i="6"/>
  <c r="DS392" i="6"/>
  <c r="DR392" i="6"/>
  <c r="DQ392" i="6"/>
  <c r="DP392" i="6"/>
  <c r="DO392" i="6"/>
  <c r="DN392" i="6"/>
  <c r="DM392" i="6"/>
  <c r="DL392" i="6"/>
  <c r="DK392" i="6"/>
  <c r="EA311" i="6"/>
  <c r="DZ311" i="6"/>
  <c r="DX311" i="6"/>
  <c r="DW311" i="6"/>
  <c r="DV311" i="6"/>
  <c r="DU311" i="6"/>
  <c r="DT311" i="6"/>
  <c r="DS311" i="6"/>
  <c r="DR311" i="6"/>
  <c r="DQ311" i="6"/>
  <c r="DP311" i="6"/>
  <c r="DO311" i="6"/>
  <c r="DN311" i="6"/>
  <c r="DM311" i="6"/>
  <c r="DL311" i="6"/>
  <c r="DK311" i="6"/>
  <c r="EA308" i="6"/>
  <c r="DZ308" i="6"/>
  <c r="DX308" i="6"/>
  <c r="DW308" i="6"/>
  <c r="DV308" i="6"/>
  <c r="DU308" i="6"/>
  <c r="DS308" i="6"/>
  <c r="DR308" i="6"/>
  <c r="DQ308" i="6"/>
  <c r="DP308" i="6"/>
  <c r="DO308" i="6"/>
  <c r="DN308" i="6"/>
  <c r="DM308" i="6"/>
  <c r="DL308" i="6"/>
  <c r="DK308" i="6"/>
  <c r="EA305" i="6"/>
  <c r="DZ305" i="6"/>
  <c r="DX305" i="6"/>
  <c r="DW305" i="6"/>
  <c r="DV305" i="6"/>
  <c r="DU305" i="6"/>
  <c r="DT305" i="6"/>
  <c r="DS305" i="6"/>
  <c r="DR305" i="6"/>
  <c r="DQ305" i="6"/>
  <c r="DP305" i="6"/>
  <c r="DO305" i="6"/>
  <c r="DN305" i="6"/>
  <c r="DM305" i="6"/>
  <c r="DL305" i="6"/>
  <c r="DK305" i="6"/>
  <c r="EA302" i="6"/>
  <c r="DZ302" i="6"/>
  <c r="DX302" i="6"/>
  <c r="DW302" i="6"/>
  <c r="DV302" i="6"/>
  <c r="DU302" i="6"/>
  <c r="DT302" i="6"/>
  <c r="DS302" i="6"/>
  <c r="DR302" i="6"/>
  <c r="DQ302" i="6"/>
  <c r="DP302" i="6"/>
  <c r="DO302" i="6"/>
  <c r="DN302" i="6"/>
  <c r="DM302" i="6"/>
  <c r="DL302" i="6"/>
  <c r="DK302" i="6"/>
  <c r="EA299" i="6"/>
  <c r="DZ299" i="6"/>
  <c r="DX299" i="6"/>
  <c r="DW299" i="6"/>
  <c r="DV299" i="6"/>
  <c r="DU299" i="6"/>
  <c r="DT299" i="6"/>
  <c r="DS299" i="6"/>
  <c r="DR299" i="6"/>
  <c r="DQ299" i="6"/>
  <c r="DP299" i="6"/>
  <c r="DO299" i="6"/>
  <c r="DN299" i="6"/>
  <c r="DM299" i="6"/>
  <c r="DK299" i="6"/>
  <c r="EA269" i="6"/>
  <c r="DZ269" i="6"/>
  <c r="DY269" i="6"/>
  <c r="DX269" i="6"/>
  <c r="DW269" i="6"/>
  <c r="DV269" i="6"/>
  <c r="DU269" i="6"/>
  <c r="DT269" i="6"/>
  <c r="DS269" i="6"/>
  <c r="DR269" i="6"/>
  <c r="DQ269" i="6"/>
  <c r="DP269" i="6"/>
  <c r="DO269" i="6"/>
  <c r="DN269" i="6"/>
  <c r="DM269" i="6"/>
  <c r="DL269" i="6"/>
  <c r="DK269" i="6"/>
  <c r="EA242" i="6"/>
  <c r="DZ242" i="6"/>
  <c r="DY242" i="6"/>
  <c r="DX242" i="6"/>
  <c r="DW242" i="6"/>
  <c r="DV242" i="6"/>
  <c r="DU242" i="6"/>
  <c r="DT242" i="6"/>
  <c r="DS242" i="6"/>
  <c r="DR242" i="6"/>
  <c r="DQ242" i="6"/>
  <c r="DP242" i="6"/>
  <c r="DO242" i="6"/>
  <c r="DN242" i="6"/>
  <c r="DM242" i="6"/>
  <c r="DL242" i="6"/>
  <c r="DK242" i="6"/>
  <c r="EA287" i="6"/>
  <c r="DZ287" i="6"/>
  <c r="DY287" i="6"/>
  <c r="DX287" i="6"/>
  <c r="DW287" i="6"/>
  <c r="DV287" i="6"/>
  <c r="DU287" i="6"/>
  <c r="DT287" i="6"/>
  <c r="DS287" i="6"/>
  <c r="DR287" i="6"/>
  <c r="DQ287" i="6"/>
  <c r="DP287" i="6"/>
  <c r="DO287" i="6"/>
  <c r="DN287" i="6"/>
  <c r="DM287" i="6"/>
  <c r="DL287" i="6"/>
  <c r="DK287" i="6"/>
  <c r="EA278" i="6"/>
  <c r="DZ278" i="6"/>
  <c r="DY278" i="6"/>
  <c r="DX278" i="6"/>
  <c r="DW278" i="6"/>
  <c r="DV278" i="6"/>
  <c r="DU278" i="6"/>
  <c r="DS278" i="6"/>
  <c r="DR278" i="6"/>
  <c r="DQ278" i="6"/>
  <c r="DP278" i="6"/>
  <c r="DO278" i="6"/>
  <c r="DN278" i="6"/>
  <c r="DM278" i="6"/>
  <c r="DL278" i="6"/>
  <c r="DK278" i="6"/>
  <c r="EA268" i="6"/>
  <c r="DZ268" i="6"/>
  <c r="DY268" i="6"/>
  <c r="DX268" i="6"/>
  <c r="DW268" i="6"/>
  <c r="DV268" i="6"/>
  <c r="DU268" i="6"/>
  <c r="DT268" i="6"/>
  <c r="DS268" i="6"/>
  <c r="DR268" i="6"/>
  <c r="DQ268" i="6"/>
  <c r="DP268" i="6"/>
  <c r="DO268" i="6"/>
  <c r="DN268" i="6"/>
  <c r="DM268" i="6"/>
  <c r="DL268" i="6"/>
  <c r="DK268" i="6"/>
  <c r="EA267" i="6"/>
  <c r="DZ267" i="6"/>
  <c r="DY267" i="6"/>
  <c r="DX267" i="6"/>
  <c r="DW267" i="6"/>
  <c r="DV267" i="6"/>
  <c r="DU267" i="6"/>
  <c r="DT267" i="6"/>
  <c r="DS267" i="6"/>
  <c r="DR267" i="6"/>
  <c r="DQ267" i="6"/>
  <c r="DP267" i="6"/>
  <c r="DO267" i="6"/>
  <c r="DN267" i="6"/>
  <c r="DM267" i="6"/>
  <c r="DL267" i="6"/>
  <c r="DK267" i="6"/>
  <c r="EA241" i="6"/>
  <c r="DZ241" i="6"/>
  <c r="DY241" i="6"/>
  <c r="DX241" i="6"/>
  <c r="DW241" i="6"/>
  <c r="DV241" i="6"/>
  <c r="DU241" i="6"/>
  <c r="DT241" i="6"/>
  <c r="DS241" i="6"/>
  <c r="DR241" i="6"/>
  <c r="DQ241" i="6"/>
  <c r="DP241" i="6"/>
  <c r="DO241" i="6"/>
  <c r="DN241" i="6"/>
  <c r="DM241" i="6"/>
  <c r="DL241" i="6"/>
  <c r="DK241" i="6"/>
  <c r="EA240" i="6"/>
  <c r="DZ240" i="6"/>
  <c r="DY240" i="6"/>
  <c r="DX240" i="6"/>
  <c r="DW240" i="6"/>
  <c r="DV240" i="6"/>
  <c r="DU240" i="6"/>
  <c r="DT240" i="6"/>
  <c r="DS240" i="6"/>
  <c r="DR240" i="6"/>
  <c r="DQ240" i="6"/>
  <c r="DP240" i="6"/>
  <c r="DO240" i="6"/>
  <c r="DN240" i="6"/>
  <c r="DM240" i="6"/>
  <c r="DL240" i="6"/>
  <c r="DK240" i="6"/>
  <c r="EA202" i="6"/>
  <c r="DZ202" i="6"/>
  <c r="DY202" i="6"/>
  <c r="DX202" i="6"/>
  <c r="DW202" i="6"/>
  <c r="DV202" i="6"/>
  <c r="DU202" i="6"/>
  <c r="DS202" i="6"/>
  <c r="DR202" i="6"/>
  <c r="DQ202" i="6"/>
  <c r="DP202" i="6"/>
  <c r="DO202" i="6"/>
  <c r="DN202" i="6"/>
  <c r="DM202" i="6"/>
  <c r="DL202" i="6"/>
  <c r="DK202" i="6"/>
  <c r="EA201" i="6"/>
  <c r="DZ201" i="6"/>
  <c r="DY201" i="6"/>
  <c r="DX201" i="6"/>
  <c r="DW201" i="6"/>
  <c r="DV201" i="6"/>
  <c r="DU201" i="6"/>
  <c r="DS201" i="6"/>
  <c r="DR201" i="6"/>
  <c r="DQ201" i="6"/>
  <c r="DP201" i="6"/>
  <c r="DO201" i="6"/>
  <c r="DN201" i="6"/>
  <c r="DM201" i="6"/>
  <c r="DL201" i="6"/>
  <c r="DK201" i="6"/>
  <c r="EA200" i="6"/>
  <c r="DZ200" i="6"/>
  <c r="DY200" i="6"/>
  <c r="DX200" i="6"/>
  <c r="DW200" i="6"/>
  <c r="DV200" i="6"/>
  <c r="DU200" i="6"/>
  <c r="DS200" i="6"/>
  <c r="DR200" i="6"/>
  <c r="DQ200" i="6"/>
  <c r="DP200" i="6"/>
  <c r="DO200" i="6"/>
  <c r="DN200" i="6"/>
  <c r="DM200" i="6"/>
  <c r="DL200" i="6"/>
  <c r="DK200" i="6"/>
  <c r="EA199" i="6"/>
  <c r="DZ199" i="6"/>
  <c r="DY199" i="6"/>
  <c r="DX199" i="6"/>
  <c r="DW199" i="6"/>
  <c r="DV199" i="6"/>
  <c r="DU199" i="6"/>
  <c r="DS199" i="6"/>
  <c r="DR199" i="6"/>
  <c r="DQ199" i="6"/>
  <c r="DP199" i="6"/>
  <c r="DO199" i="6"/>
  <c r="DN199" i="6"/>
  <c r="DM199" i="6"/>
  <c r="DL199" i="6"/>
  <c r="DK199" i="6"/>
  <c r="EA203" i="6"/>
  <c r="DZ203" i="6"/>
  <c r="DY203" i="6"/>
  <c r="DX203" i="6"/>
  <c r="DW203" i="6"/>
  <c r="DV203" i="6"/>
  <c r="DU203" i="6"/>
  <c r="DS203" i="6"/>
  <c r="DR203" i="6"/>
  <c r="DQ203" i="6"/>
  <c r="DP203" i="6"/>
  <c r="DO203" i="6"/>
  <c r="DN203" i="6"/>
  <c r="DM203" i="6"/>
  <c r="DL203" i="6"/>
  <c r="DK203" i="6"/>
  <c r="EA198" i="6"/>
  <c r="DZ198" i="6"/>
  <c r="DY198" i="6"/>
  <c r="DX198" i="6"/>
  <c r="DW198" i="6"/>
  <c r="DV198" i="6"/>
  <c r="DU198" i="6"/>
  <c r="DS198" i="6"/>
  <c r="DR198" i="6"/>
  <c r="DQ198" i="6"/>
  <c r="DP198" i="6"/>
  <c r="DO198" i="6"/>
  <c r="DN198" i="6"/>
  <c r="DM198" i="6"/>
  <c r="DL198" i="6"/>
  <c r="DK198" i="6"/>
  <c r="EA170" i="6"/>
  <c r="DZ170" i="6"/>
  <c r="DY170" i="6"/>
  <c r="DX170" i="6"/>
  <c r="DW170" i="6"/>
  <c r="DV170" i="6"/>
  <c r="DU170" i="6"/>
  <c r="DT170" i="6"/>
  <c r="DS170" i="6"/>
  <c r="DR170" i="6"/>
  <c r="DQ170" i="6"/>
  <c r="DP170" i="6"/>
  <c r="DO170" i="6"/>
  <c r="DN170" i="6"/>
  <c r="DM170" i="6"/>
  <c r="DL170" i="6"/>
  <c r="DK170" i="6"/>
  <c r="EA169" i="6"/>
  <c r="DZ169" i="6"/>
  <c r="DY169" i="6"/>
  <c r="DX169" i="6"/>
  <c r="DW169" i="6"/>
  <c r="DV169" i="6"/>
  <c r="DU169" i="6"/>
  <c r="DT169" i="6"/>
  <c r="DS169" i="6"/>
  <c r="DR169" i="6"/>
  <c r="DQ169" i="6"/>
  <c r="DP169" i="6"/>
  <c r="DO169" i="6"/>
  <c r="DN169" i="6"/>
  <c r="DM169" i="6"/>
  <c r="DL169" i="6"/>
  <c r="DK169" i="6"/>
  <c r="EA173" i="6"/>
  <c r="DZ173" i="6"/>
  <c r="DY173" i="6"/>
  <c r="DX173" i="6"/>
  <c r="DW173" i="6"/>
  <c r="DV173" i="6"/>
  <c r="DU173" i="6"/>
  <c r="DT173" i="6"/>
  <c r="DS173" i="6"/>
  <c r="DR173" i="6"/>
  <c r="DQ173" i="6"/>
  <c r="DP173" i="6"/>
  <c r="DO173" i="6"/>
  <c r="DN173" i="6"/>
  <c r="DM173" i="6"/>
  <c r="DL173" i="6"/>
  <c r="DK173" i="6"/>
  <c r="EA168" i="6"/>
  <c r="DZ168" i="6"/>
  <c r="DY168" i="6"/>
  <c r="DX168" i="6"/>
  <c r="DW168" i="6"/>
  <c r="DV168" i="6"/>
  <c r="DU168" i="6"/>
  <c r="DT168" i="6"/>
  <c r="DS168" i="6"/>
  <c r="DR168" i="6"/>
  <c r="DQ168" i="6"/>
  <c r="DP168" i="6"/>
  <c r="DO168" i="6"/>
  <c r="DN168" i="6"/>
  <c r="DM168" i="6"/>
  <c r="DL168" i="6"/>
  <c r="DK168" i="6"/>
  <c r="EA73" i="6"/>
  <c r="DZ73" i="6"/>
  <c r="DY73" i="6"/>
  <c r="DX73" i="6"/>
  <c r="DW73" i="6"/>
  <c r="DV73" i="6"/>
  <c r="DU73" i="6"/>
  <c r="DT73" i="6"/>
  <c r="DS73" i="6"/>
  <c r="DR73" i="6"/>
  <c r="DQ73" i="6"/>
  <c r="DP73" i="6"/>
  <c r="DO73" i="6"/>
  <c r="DN73" i="6"/>
  <c r="DM73" i="6"/>
  <c r="DL73" i="6"/>
  <c r="DK73" i="6"/>
  <c r="EA72" i="6"/>
  <c r="DZ72" i="6"/>
  <c r="DY72" i="6"/>
  <c r="DX72" i="6"/>
  <c r="DW72" i="6"/>
  <c r="DV72" i="6"/>
  <c r="DU72" i="6"/>
  <c r="DT72" i="6"/>
  <c r="DS72" i="6"/>
  <c r="DR72" i="6"/>
  <c r="DQ72" i="6"/>
  <c r="DP72" i="6"/>
  <c r="DO72" i="6"/>
  <c r="DN72" i="6"/>
  <c r="DM72" i="6"/>
  <c r="DL72" i="6"/>
  <c r="DK72" i="6"/>
  <c r="EA71" i="6"/>
  <c r="DZ71" i="6"/>
  <c r="DY71" i="6"/>
  <c r="DX71" i="6"/>
  <c r="DW71" i="6"/>
  <c r="DV71" i="6"/>
  <c r="DU71" i="6"/>
  <c r="DT71" i="6"/>
  <c r="DS71" i="6"/>
  <c r="DR71" i="6"/>
  <c r="DQ71" i="6"/>
  <c r="DP71" i="6"/>
  <c r="DO71" i="6"/>
  <c r="DN71" i="6"/>
  <c r="DM71" i="6"/>
  <c r="DL71" i="6"/>
  <c r="DK71" i="6"/>
  <c r="EA70" i="6"/>
  <c r="DZ70" i="6"/>
  <c r="DY70" i="6"/>
  <c r="DX70" i="6"/>
  <c r="DW70" i="6"/>
  <c r="DV70" i="6"/>
  <c r="DU70" i="6"/>
  <c r="DT70" i="6"/>
  <c r="DS70" i="6"/>
  <c r="EA74" i="6"/>
  <c r="DZ74" i="6"/>
  <c r="DY74" i="6"/>
  <c r="DX74" i="6"/>
  <c r="DW74" i="6"/>
  <c r="DV74" i="6"/>
  <c r="DU74" i="6"/>
  <c r="DT74" i="6"/>
  <c r="DS74" i="6"/>
  <c r="DR74" i="6"/>
  <c r="DQ74" i="6"/>
  <c r="DP74" i="6"/>
  <c r="DO74" i="6"/>
  <c r="DN74" i="6"/>
  <c r="DM74" i="6"/>
  <c r="DL74" i="6"/>
  <c r="DK74" i="6"/>
  <c r="EA69" i="6"/>
  <c r="DZ69" i="6"/>
  <c r="DY69" i="6"/>
  <c r="DX69" i="6"/>
  <c r="DW69" i="6"/>
  <c r="DV69" i="6"/>
  <c r="DU69" i="6"/>
  <c r="DT69" i="6"/>
  <c r="DS69" i="6"/>
  <c r="EA68" i="6"/>
  <c r="DZ68" i="6"/>
  <c r="DY68" i="6"/>
  <c r="DX68" i="6"/>
  <c r="DW68" i="6"/>
  <c r="DV68" i="6"/>
  <c r="DU68" i="6"/>
  <c r="DT68" i="6"/>
  <c r="DS68" i="6"/>
  <c r="EA206" i="6"/>
  <c r="DZ206" i="6"/>
  <c r="DY206" i="6"/>
  <c r="DX206" i="6"/>
  <c r="DW206" i="6"/>
  <c r="DV206" i="6"/>
  <c r="DU206" i="6"/>
  <c r="DT206" i="6"/>
  <c r="DS206" i="6"/>
  <c r="DR206" i="6"/>
  <c r="DQ206" i="6"/>
  <c r="DP206" i="6"/>
  <c r="DO206" i="6"/>
  <c r="DN206" i="6"/>
  <c r="DM206" i="6"/>
  <c r="DL206" i="6"/>
  <c r="DK206" i="6"/>
  <c r="EA192" i="6"/>
  <c r="DZ192" i="6"/>
  <c r="DY192" i="6"/>
  <c r="DX192" i="6"/>
  <c r="DW192" i="6"/>
  <c r="DV192" i="6"/>
  <c r="DU192" i="6"/>
  <c r="DS192" i="6"/>
  <c r="DR192" i="6"/>
  <c r="DQ192" i="6"/>
  <c r="DP192" i="6"/>
  <c r="DO192" i="6"/>
  <c r="DN192" i="6"/>
  <c r="DM192" i="6"/>
  <c r="DL192" i="6"/>
  <c r="DK192" i="6"/>
  <c r="EA191" i="6"/>
  <c r="DZ191" i="6"/>
  <c r="DY191" i="6"/>
  <c r="DX191" i="6"/>
  <c r="DW191" i="6"/>
  <c r="DV191" i="6"/>
  <c r="DU191" i="6"/>
  <c r="DS191" i="6"/>
  <c r="DR191" i="6"/>
  <c r="DQ191" i="6"/>
  <c r="DP191" i="6"/>
  <c r="DO191" i="6"/>
  <c r="DN191" i="6"/>
  <c r="DM191" i="6"/>
  <c r="DL191" i="6"/>
  <c r="DK191" i="6"/>
  <c r="EA190" i="6"/>
  <c r="DZ190" i="6"/>
  <c r="DY190" i="6"/>
  <c r="DX190" i="6"/>
  <c r="DW190" i="6"/>
  <c r="DV190" i="6"/>
  <c r="DU190" i="6"/>
  <c r="DS190" i="6"/>
  <c r="DR190" i="6"/>
  <c r="DQ190" i="6"/>
  <c r="DP190" i="6"/>
  <c r="DO190" i="6"/>
  <c r="DN190" i="6"/>
  <c r="DM190" i="6"/>
  <c r="DL190" i="6"/>
  <c r="DK190" i="6"/>
  <c r="EA189" i="6"/>
  <c r="DZ189" i="6"/>
  <c r="DY189" i="6"/>
  <c r="DX189" i="6"/>
  <c r="DW189" i="6"/>
  <c r="DV189" i="6"/>
  <c r="DU189" i="6"/>
  <c r="DS189" i="6"/>
  <c r="DR189" i="6"/>
  <c r="DQ189" i="6"/>
  <c r="DP189" i="6"/>
  <c r="DO189" i="6"/>
  <c r="DN189" i="6"/>
  <c r="DM189" i="6"/>
  <c r="DL189" i="6"/>
  <c r="DK189" i="6"/>
  <c r="EA188" i="6"/>
  <c r="DZ188" i="6"/>
  <c r="DY188" i="6"/>
  <c r="DX188" i="6"/>
  <c r="DW188" i="6"/>
  <c r="DV188" i="6"/>
  <c r="DU188" i="6"/>
  <c r="DS188" i="6"/>
  <c r="DR188" i="6"/>
  <c r="DQ188" i="6"/>
  <c r="DP188" i="6"/>
  <c r="DO188" i="6"/>
  <c r="DN188" i="6"/>
  <c r="DM188" i="6"/>
  <c r="DL188" i="6"/>
  <c r="DK188" i="6"/>
  <c r="EA187" i="6"/>
  <c r="DZ187" i="6"/>
  <c r="DY187" i="6"/>
  <c r="DX187" i="6"/>
  <c r="DW187" i="6"/>
  <c r="DV187" i="6"/>
  <c r="DU187" i="6"/>
  <c r="DS187" i="6"/>
  <c r="DR187" i="6"/>
  <c r="DQ187" i="6"/>
  <c r="DP187" i="6"/>
  <c r="DO187" i="6"/>
  <c r="DN187" i="6"/>
  <c r="DM187" i="6"/>
  <c r="DL187" i="6"/>
  <c r="DK187" i="6"/>
  <c r="EA186" i="6"/>
  <c r="DZ186" i="6"/>
  <c r="DY186" i="6"/>
  <c r="DX186" i="6"/>
  <c r="DW186" i="6"/>
  <c r="DV186" i="6"/>
  <c r="DU186" i="6"/>
  <c r="DS186" i="6"/>
  <c r="DR186" i="6"/>
  <c r="DQ186" i="6"/>
  <c r="DP186" i="6"/>
  <c r="DO186" i="6"/>
  <c r="DN186" i="6"/>
  <c r="DM186" i="6"/>
  <c r="DL186" i="6"/>
  <c r="DK186" i="6"/>
  <c r="EA185" i="6"/>
  <c r="DZ185" i="6"/>
  <c r="DY185" i="6"/>
  <c r="DX185" i="6"/>
  <c r="DW185" i="6"/>
  <c r="DV185" i="6"/>
  <c r="DU185" i="6"/>
  <c r="DS185" i="6"/>
  <c r="DR185" i="6"/>
  <c r="DQ185" i="6"/>
  <c r="DP185" i="6"/>
  <c r="DO185" i="6"/>
  <c r="DN185" i="6"/>
  <c r="DM185" i="6"/>
  <c r="DL185" i="6"/>
  <c r="DK185" i="6"/>
  <c r="EA184" i="6"/>
  <c r="DZ184" i="6"/>
  <c r="DY184" i="6"/>
  <c r="DX184" i="6"/>
  <c r="DW184" i="6"/>
  <c r="DV184" i="6"/>
  <c r="DU184" i="6"/>
  <c r="DS184" i="6"/>
  <c r="DR184" i="6"/>
  <c r="DQ184" i="6"/>
  <c r="DP184" i="6"/>
  <c r="DO184" i="6"/>
  <c r="DN184" i="6"/>
  <c r="DM184" i="6"/>
  <c r="DL184" i="6"/>
  <c r="DK184" i="6"/>
  <c r="EA183" i="6"/>
  <c r="DZ183" i="6"/>
  <c r="DY183" i="6"/>
  <c r="DX183" i="6"/>
  <c r="DW183" i="6"/>
  <c r="DV183" i="6"/>
  <c r="DU183" i="6"/>
  <c r="DS183" i="6"/>
  <c r="DR183" i="6"/>
  <c r="DQ183" i="6"/>
  <c r="DP183" i="6"/>
  <c r="DO183" i="6"/>
  <c r="DN183" i="6"/>
  <c r="DM183" i="6"/>
  <c r="DL183" i="6"/>
  <c r="DK183" i="6"/>
  <c r="EA182" i="6"/>
  <c r="DZ182" i="6"/>
  <c r="DY182" i="6"/>
  <c r="DX182" i="6"/>
  <c r="DW182" i="6"/>
  <c r="DV182" i="6"/>
  <c r="DU182" i="6"/>
  <c r="DS182" i="6"/>
  <c r="DR182" i="6"/>
  <c r="DQ182" i="6"/>
  <c r="DP182" i="6"/>
  <c r="DO182" i="6"/>
  <c r="DN182" i="6"/>
  <c r="DM182" i="6"/>
  <c r="DL182" i="6"/>
  <c r="DK182" i="6"/>
  <c r="EA181" i="6"/>
  <c r="DZ181" i="6"/>
  <c r="DY181" i="6"/>
  <c r="DX181" i="6"/>
  <c r="DW181" i="6"/>
  <c r="DV181" i="6"/>
  <c r="DU181" i="6"/>
  <c r="DS181" i="6"/>
  <c r="DR181" i="6"/>
  <c r="DQ181" i="6"/>
  <c r="DP181" i="6"/>
  <c r="DO181" i="6"/>
  <c r="DN181" i="6"/>
  <c r="DM181" i="6"/>
  <c r="DL181" i="6"/>
  <c r="DK181" i="6"/>
  <c r="EA180" i="6"/>
  <c r="DZ180" i="6"/>
  <c r="DY180" i="6"/>
  <c r="DX180" i="6"/>
  <c r="DW180" i="6"/>
  <c r="DV180" i="6"/>
  <c r="DU180" i="6"/>
  <c r="DS180" i="6"/>
  <c r="DR180" i="6"/>
  <c r="DQ180" i="6"/>
  <c r="DP180" i="6"/>
  <c r="DO180" i="6"/>
  <c r="DN180" i="6"/>
  <c r="DM180" i="6"/>
  <c r="DL180" i="6"/>
  <c r="DK180" i="6"/>
  <c r="EA179" i="6"/>
  <c r="DZ179" i="6"/>
  <c r="DY179" i="6"/>
  <c r="DX179" i="6"/>
  <c r="DW179" i="6"/>
  <c r="DV179" i="6"/>
  <c r="DU179" i="6"/>
  <c r="DS179" i="6"/>
  <c r="DR179" i="6"/>
  <c r="DQ179" i="6"/>
  <c r="DP179" i="6"/>
  <c r="DO179" i="6"/>
  <c r="DN179" i="6"/>
  <c r="DM179" i="6"/>
  <c r="DL179" i="6"/>
  <c r="DK179" i="6"/>
  <c r="EA178" i="6"/>
  <c r="DZ178" i="6"/>
  <c r="DY178" i="6"/>
  <c r="DX178" i="6"/>
  <c r="DW178" i="6"/>
  <c r="DV178" i="6"/>
  <c r="DU178" i="6"/>
  <c r="DS178" i="6"/>
  <c r="DR178" i="6"/>
  <c r="DQ178" i="6"/>
  <c r="DP178" i="6"/>
  <c r="DO178" i="6"/>
  <c r="DN178" i="6"/>
  <c r="DM178" i="6"/>
  <c r="DL178" i="6"/>
  <c r="DK178" i="6"/>
  <c r="EA177" i="6"/>
  <c r="DZ177" i="6"/>
  <c r="DY177" i="6"/>
  <c r="DX177" i="6"/>
  <c r="DW177" i="6"/>
  <c r="DV177" i="6"/>
  <c r="DU177" i="6"/>
  <c r="DS177" i="6"/>
  <c r="DR177" i="6"/>
  <c r="DQ177" i="6"/>
  <c r="DP177" i="6"/>
  <c r="DO177" i="6"/>
  <c r="DN177" i="6"/>
  <c r="DM177" i="6"/>
  <c r="DL177" i="6"/>
  <c r="DK177" i="6"/>
  <c r="EA176" i="6"/>
  <c r="DZ176" i="6"/>
  <c r="DY176" i="6"/>
  <c r="DX176" i="6"/>
  <c r="DW176" i="6"/>
  <c r="DV176" i="6"/>
  <c r="DU176" i="6"/>
  <c r="DS176" i="6"/>
  <c r="DR176" i="6"/>
  <c r="DQ176" i="6"/>
  <c r="DP176" i="6"/>
  <c r="DO176" i="6"/>
  <c r="DN176" i="6"/>
  <c r="DM176" i="6"/>
  <c r="DL176" i="6"/>
  <c r="DK176" i="6"/>
  <c r="EA175" i="6"/>
  <c r="DZ175" i="6"/>
  <c r="DY175" i="6"/>
  <c r="DX175" i="6"/>
  <c r="DW175" i="6"/>
  <c r="DV175" i="6"/>
  <c r="DU175" i="6"/>
  <c r="DS175" i="6"/>
  <c r="DR175" i="6"/>
  <c r="DQ175" i="6"/>
  <c r="DP175" i="6"/>
  <c r="DO175" i="6"/>
  <c r="DN175" i="6"/>
  <c r="DM175" i="6"/>
  <c r="DK175" i="6"/>
  <c r="EA163" i="6"/>
  <c r="DZ163" i="6"/>
  <c r="DY163" i="6"/>
  <c r="DX163" i="6"/>
  <c r="DW163" i="6"/>
  <c r="DV163" i="6"/>
  <c r="DU163" i="6"/>
  <c r="DT163" i="6"/>
  <c r="DS163" i="6"/>
  <c r="DR163" i="6"/>
  <c r="DQ163" i="6"/>
  <c r="DP163" i="6"/>
  <c r="DO163" i="6"/>
  <c r="DN163" i="6"/>
  <c r="DM163" i="6"/>
  <c r="DL163" i="6"/>
  <c r="DK163" i="6"/>
  <c r="EA162" i="6"/>
  <c r="DZ162" i="6"/>
  <c r="DY162" i="6"/>
  <c r="DX162" i="6"/>
  <c r="DW162" i="6"/>
  <c r="DV162" i="6"/>
  <c r="DU162" i="6"/>
  <c r="DT162" i="6"/>
  <c r="DS162" i="6"/>
  <c r="DR162" i="6"/>
  <c r="DQ162" i="6"/>
  <c r="DP162" i="6"/>
  <c r="DO162" i="6"/>
  <c r="DN162" i="6"/>
  <c r="DM162" i="6"/>
  <c r="DL162" i="6"/>
  <c r="DK162" i="6"/>
  <c r="EA161" i="6"/>
  <c r="DZ161" i="6"/>
  <c r="DY161" i="6"/>
  <c r="DX161" i="6"/>
  <c r="DW161" i="6"/>
  <c r="DV161" i="6"/>
  <c r="DU161" i="6"/>
  <c r="DT161" i="6"/>
  <c r="DS161" i="6"/>
  <c r="DR161" i="6"/>
  <c r="DQ161" i="6"/>
  <c r="DP161" i="6"/>
  <c r="DO161" i="6"/>
  <c r="DN161" i="6"/>
  <c r="DM161" i="6"/>
  <c r="DL161" i="6"/>
  <c r="DK161" i="6"/>
  <c r="EA160" i="6"/>
  <c r="DZ160" i="6"/>
  <c r="DY160" i="6"/>
  <c r="DX160" i="6"/>
  <c r="DW160" i="6"/>
  <c r="DV160" i="6"/>
  <c r="DU160" i="6"/>
  <c r="DT160" i="6"/>
  <c r="DS160" i="6"/>
  <c r="DR160" i="6"/>
  <c r="DQ160" i="6"/>
  <c r="DP160" i="6"/>
  <c r="DO160" i="6"/>
  <c r="DN160" i="6"/>
  <c r="DM160" i="6"/>
  <c r="DL160" i="6"/>
  <c r="DK160" i="6"/>
  <c r="EA159" i="6"/>
  <c r="DZ159" i="6"/>
  <c r="DY159" i="6"/>
  <c r="DX159" i="6"/>
  <c r="DW159" i="6"/>
  <c r="DV159" i="6"/>
  <c r="DU159" i="6"/>
  <c r="DT159" i="6"/>
  <c r="DS159" i="6"/>
  <c r="DR159" i="6"/>
  <c r="DQ159" i="6"/>
  <c r="DP159" i="6"/>
  <c r="DO159" i="6"/>
  <c r="DN159" i="6"/>
  <c r="DM159" i="6"/>
  <c r="DL159" i="6"/>
  <c r="DK159" i="6"/>
  <c r="EA158" i="6"/>
  <c r="DZ158" i="6"/>
  <c r="DY158" i="6"/>
  <c r="DX158" i="6"/>
  <c r="DW158" i="6"/>
  <c r="DV158" i="6"/>
  <c r="DU158" i="6"/>
  <c r="DT158" i="6"/>
  <c r="DS158" i="6"/>
  <c r="DR158" i="6"/>
  <c r="DQ158" i="6"/>
  <c r="DP158" i="6"/>
  <c r="DO158" i="6"/>
  <c r="DN158" i="6"/>
  <c r="DM158" i="6"/>
  <c r="DL158" i="6"/>
  <c r="DK158" i="6"/>
  <c r="EA157" i="6"/>
  <c r="DZ157" i="6"/>
  <c r="DY157" i="6"/>
  <c r="DX157" i="6"/>
  <c r="DW157" i="6"/>
  <c r="DV157" i="6"/>
  <c r="DU157" i="6"/>
  <c r="DT157" i="6"/>
  <c r="DS157" i="6"/>
  <c r="DR157" i="6"/>
  <c r="DQ157" i="6"/>
  <c r="DP157" i="6"/>
  <c r="DO157" i="6"/>
  <c r="DN157" i="6"/>
  <c r="DM157" i="6"/>
  <c r="DL157" i="6"/>
  <c r="DK157" i="6"/>
  <c r="EA156" i="6"/>
  <c r="DZ156" i="6"/>
  <c r="DY156" i="6"/>
  <c r="DX156" i="6"/>
  <c r="DW156" i="6"/>
  <c r="DV156" i="6"/>
  <c r="DU156" i="6"/>
  <c r="DT156" i="6"/>
  <c r="DS156" i="6"/>
  <c r="DR156" i="6"/>
  <c r="DQ156" i="6"/>
  <c r="DP156" i="6"/>
  <c r="DO156" i="6"/>
  <c r="DN156" i="6"/>
  <c r="DM156" i="6"/>
  <c r="DL156" i="6"/>
  <c r="DK156" i="6"/>
  <c r="EA155" i="6"/>
  <c r="DZ155" i="6"/>
  <c r="DY155" i="6"/>
  <c r="DX155" i="6"/>
  <c r="DW155" i="6"/>
  <c r="DV155" i="6"/>
  <c r="DU155" i="6"/>
  <c r="DT155" i="6"/>
  <c r="DS155" i="6"/>
  <c r="DR155" i="6"/>
  <c r="DQ155" i="6"/>
  <c r="DP155" i="6"/>
  <c r="DO155" i="6"/>
  <c r="DN155" i="6"/>
  <c r="DM155" i="6"/>
  <c r="DL155" i="6"/>
  <c r="DK155" i="6"/>
  <c r="EA154" i="6"/>
  <c r="DZ154" i="6"/>
  <c r="DY154" i="6"/>
  <c r="DX154" i="6"/>
  <c r="DW154" i="6"/>
  <c r="DV154" i="6"/>
  <c r="DU154" i="6"/>
  <c r="DT154" i="6"/>
  <c r="DS154" i="6"/>
  <c r="DR154" i="6"/>
  <c r="DQ154" i="6"/>
  <c r="DP154" i="6"/>
  <c r="DO154" i="6"/>
  <c r="DN154" i="6"/>
  <c r="DM154" i="6"/>
  <c r="DL154" i="6"/>
  <c r="DK154" i="6"/>
  <c r="EA153" i="6"/>
  <c r="DZ153" i="6"/>
  <c r="DY153" i="6"/>
  <c r="DX153" i="6"/>
  <c r="DW153" i="6"/>
  <c r="DV153" i="6"/>
  <c r="DU153" i="6"/>
  <c r="DT153" i="6"/>
  <c r="DS153" i="6"/>
  <c r="DR153" i="6"/>
  <c r="DQ153" i="6"/>
  <c r="DP153" i="6"/>
  <c r="DO153" i="6"/>
  <c r="DN153" i="6"/>
  <c r="DM153" i="6"/>
  <c r="DL153" i="6"/>
  <c r="DK153" i="6"/>
  <c r="EA152" i="6"/>
  <c r="DZ152" i="6"/>
  <c r="DY152" i="6"/>
  <c r="DX152" i="6"/>
  <c r="DW152" i="6"/>
  <c r="DV152" i="6"/>
  <c r="DU152" i="6"/>
  <c r="DT152" i="6"/>
  <c r="DS152" i="6"/>
  <c r="DR152" i="6"/>
  <c r="DQ152" i="6"/>
  <c r="DP152" i="6"/>
  <c r="DO152" i="6"/>
  <c r="DN152" i="6"/>
  <c r="DM152" i="6"/>
  <c r="DL152" i="6"/>
  <c r="DK152" i="6"/>
  <c r="EA151" i="6"/>
  <c r="DZ151" i="6"/>
  <c r="DY151" i="6"/>
  <c r="DX151" i="6"/>
  <c r="DW151" i="6"/>
  <c r="DV151" i="6"/>
  <c r="DU151" i="6"/>
  <c r="DT151" i="6"/>
  <c r="DS151" i="6"/>
  <c r="DR151" i="6"/>
  <c r="DQ151" i="6"/>
  <c r="DP151" i="6"/>
  <c r="DO151" i="6"/>
  <c r="DN151" i="6"/>
  <c r="DM151" i="6"/>
  <c r="DL151" i="6"/>
  <c r="DK151" i="6"/>
  <c r="EA150" i="6"/>
  <c r="DZ150" i="6"/>
  <c r="DY150" i="6"/>
  <c r="DX150" i="6"/>
  <c r="DW150" i="6"/>
  <c r="DV150" i="6"/>
  <c r="DU150" i="6"/>
  <c r="DT150" i="6"/>
  <c r="DS150" i="6"/>
  <c r="DR150" i="6"/>
  <c r="DQ150" i="6"/>
  <c r="DP150" i="6"/>
  <c r="DO150" i="6"/>
  <c r="DN150" i="6"/>
  <c r="DM150" i="6"/>
  <c r="DL150" i="6"/>
  <c r="DK150" i="6"/>
  <c r="EA149" i="6"/>
  <c r="DZ149" i="6"/>
  <c r="DY149" i="6"/>
  <c r="DX149" i="6"/>
  <c r="DW149" i="6"/>
  <c r="DV149" i="6"/>
  <c r="DU149" i="6"/>
  <c r="DT149" i="6"/>
  <c r="DS149" i="6"/>
  <c r="DR149" i="6"/>
  <c r="DQ149" i="6"/>
  <c r="DP149" i="6"/>
  <c r="DO149" i="6"/>
  <c r="DN149" i="6"/>
  <c r="DM149" i="6"/>
  <c r="DL149" i="6"/>
  <c r="DK149" i="6"/>
  <c r="EA148" i="6"/>
  <c r="DZ148" i="6"/>
  <c r="DY148" i="6"/>
  <c r="DX148" i="6"/>
  <c r="DW148" i="6"/>
  <c r="DV148" i="6"/>
  <c r="DU148" i="6"/>
  <c r="DT148" i="6"/>
  <c r="DS148" i="6"/>
  <c r="DR148" i="6"/>
  <c r="DQ148" i="6"/>
  <c r="DP148" i="6"/>
  <c r="DO148" i="6"/>
  <c r="DN148" i="6"/>
  <c r="DM148" i="6"/>
  <c r="DL148" i="6"/>
  <c r="DK148" i="6"/>
  <c r="EA145" i="6"/>
  <c r="DZ145" i="6"/>
  <c r="DY145" i="6"/>
  <c r="DX145" i="6"/>
  <c r="DW145" i="6"/>
  <c r="DV145" i="6"/>
  <c r="DU145" i="6"/>
  <c r="DS145" i="6"/>
  <c r="DR145" i="6"/>
  <c r="DQ145" i="6"/>
  <c r="DP145" i="6"/>
  <c r="DO145" i="6"/>
  <c r="DN145" i="6"/>
  <c r="DM145" i="6"/>
  <c r="DL145" i="6"/>
  <c r="DK145" i="6"/>
  <c r="EA116" i="6"/>
  <c r="DZ116" i="6"/>
  <c r="DY116" i="6"/>
  <c r="DX116" i="6"/>
  <c r="DW116" i="6"/>
  <c r="DV116" i="6"/>
  <c r="DU116" i="6"/>
  <c r="DT116" i="6"/>
  <c r="DS116" i="6"/>
  <c r="DR116" i="6"/>
  <c r="DQ116" i="6"/>
  <c r="DP116" i="6"/>
  <c r="DO116" i="6"/>
  <c r="DN116" i="6"/>
  <c r="DM116" i="6"/>
  <c r="DL116" i="6"/>
  <c r="DK116" i="6"/>
  <c r="EA115" i="6"/>
  <c r="DZ115" i="6"/>
  <c r="DY115" i="6"/>
  <c r="DX115" i="6"/>
  <c r="DW115" i="6"/>
  <c r="DV115" i="6"/>
  <c r="DU115" i="6"/>
  <c r="DT115" i="6"/>
  <c r="DS115" i="6"/>
  <c r="DR115" i="6"/>
  <c r="DQ115" i="6"/>
  <c r="DP115" i="6"/>
  <c r="DO115" i="6"/>
  <c r="DN115" i="6"/>
  <c r="DM115" i="6"/>
  <c r="DL115" i="6"/>
  <c r="DK115" i="6"/>
  <c r="EA114" i="6"/>
  <c r="DZ114" i="6"/>
  <c r="DY114" i="6"/>
  <c r="DX114" i="6"/>
  <c r="DW114" i="6"/>
  <c r="DV114" i="6"/>
  <c r="DU114" i="6"/>
  <c r="DT114" i="6"/>
  <c r="DS114" i="6"/>
  <c r="DR114" i="6"/>
  <c r="DQ114" i="6"/>
  <c r="DP114" i="6"/>
  <c r="DO114" i="6"/>
  <c r="DN114" i="6"/>
  <c r="DM114" i="6"/>
  <c r="DL114" i="6"/>
  <c r="DK114" i="6"/>
  <c r="EA112" i="6"/>
  <c r="DZ112" i="6"/>
  <c r="DY112" i="6"/>
  <c r="DX112" i="6"/>
  <c r="DW112" i="6"/>
  <c r="DV112" i="6"/>
  <c r="DU112" i="6"/>
  <c r="DT112" i="6"/>
  <c r="DS112" i="6"/>
  <c r="DR112" i="6"/>
  <c r="DQ112" i="6"/>
  <c r="DP112" i="6"/>
  <c r="DO112" i="6"/>
  <c r="DN112" i="6"/>
  <c r="DM112" i="6"/>
  <c r="DL112" i="6"/>
  <c r="DK112" i="6"/>
  <c r="EA111" i="6"/>
  <c r="DZ111" i="6"/>
  <c r="DY111" i="6"/>
  <c r="DX111" i="6"/>
  <c r="DW111" i="6"/>
  <c r="DV111" i="6"/>
  <c r="DU111" i="6"/>
  <c r="DS111" i="6"/>
  <c r="DR111" i="6"/>
  <c r="DQ111" i="6"/>
  <c r="DP111" i="6"/>
  <c r="DO111" i="6"/>
  <c r="DN111" i="6"/>
  <c r="DM111" i="6"/>
  <c r="DL111" i="6"/>
  <c r="DK111" i="6"/>
  <c r="EA47" i="6"/>
  <c r="DZ47" i="6"/>
  <c r="DY47" i="6"/>
  <c r="DX47" i="6"/>
  <c r="DW47" i="6"/>
  <c r="DV47" i="6"/>
  <c r="DU47" i="6"/>
  <c r="DT47" i="6"/>
  <c r="DS47" i="6"/>
  <c r="EA45" i="6"/>
  <c r="DZ45" i="6"/>
  <c r="DY45" i="6"/>
  <c r="DX45" i="6"/>
  <c r="DW45" i="6"/>
  <c r="DV45" i="6"/>
  <c r="DU45" i="6"/>
  <c r="DT45" i="6"/>
  <c r="DS45" i="6"/>
  <c r="EA44" i="6"/>
  <c r="DZ44" i="6"/>
  <c r="DY44" i="6"/>
  <c r="DX44" i="6"/>
  <c r="DW44" i="6"/>
  <c r="DV44" i="6"/>
  <c r="DU44" i="6"/>
  <c r="DT44" i="6"/>
  <c r="DS44" i="6"/>
  <c r="DR44" i="6"/>
  <c r="DP44" i="6"/>
  <c r="DO44" i="6"/>
  <c r="DN44" i="6"/>
  <c r="DM44" i="6"/>
  <c r="DL44" i="6"/>
  <c r="DK44" i="6"/>
  <c r="EA38" i="6"/>
  <c r="DZ38" i="6"/>
  <c r="DY38" i="6"/>
  <c r="DX38" i="6"/>
  <c r="DW38" i="6"/>
  <c r="DV38" i="6"/>
  <c r="DU38" i="6"/>
  <c r="DT38" i="6"/>
  <c r="DS38" i="6"/>
  <c r="DR38" i="6"/>
  <c r="DQ38" i="6"/>
  <c r="DP38" i="6"/>
  <c r="DO38" i="6"/>
  <c r="DN38" i="6"/>
  <c r="DM38" i="6"/>
  <c r="DL38" i="6"/>
  <c r="DK38" i="6"/>
  <c r="EA37" i="6"/>
  <c r="DZ37" i="6"/>
  <c r="DY37" i="6"/>
  <c r="DX37" i="6"/>
  <c r="DW37" i="6"/>
  <c r="DV37" i="6"/>
  <c r="DU37" i="6"/>
  <c r="DS37" i="6"/>
  <c r="DR37" i="6"/>
  <c r="DQ37" i="6"/>
  <c r="DP37" i="6"/>
  <c r="DO37" i="6"/>
  <c r="DN37" i="6"/>
  <c r="DM37" i="6"/>
  <c r="DL37" i="6"/>
  <c r="EA36" i="6"/>
  <c r="DZ36" i="6"/>
  <c r="DY36" i="6"/>
  <c r="DX36" i="6"/>
  <c r="DW36" i="6"/>
  <c r="DV36" i="6"/>
  <c r="DU36" i="6"/>
  <c r="DS36" i="6"/>
  <c r="DR36" i="6"/>
  <c r="DQ36" i="6"/>
  <c r="DP36" i="6"/>
  <c r="DO36" i="6"/>
  <c r="DN36" i="6"/>
  <c r="DM36" i="6"/>
  <c r="DL36" i="6"/>
  <c r="EA35" i="6"/>
  <c r="DZ35" i="6"/>
  <c r="DY35" i="6"/>
  <c r="DX35" i="6"/>
  <c r="DW35" i="6"/>
  <c r="DV35" i="6"/>
  <c r="DU35" i="6"/>
  <c r="DS35" i="6"/>
  <c r="DR35" i="6"/>
  <c r="DQ35" i="6"/>
  <c r="DP35" i="6"/>
  <c r="DO35" i="6"/>
  <c r="DN35" i="6"/>
  <c r="DM35" i="6"/>
  <c r="DL35" i="6"/>
  <c r="EA34" i="6"/>
  <c r="DZ34" i="6"/>
  <c r="DY34" i="6"/>
  <c r="DX34" i="6"/>
  <c r="DW34" i="6"/>
  <c r="DV34" i="6"/>
  <c r="DU34" i="6"/>
  <c r="DS34" i="6"/>
  <c r="DR34" i="6"/>
  <c r="DQ34" i="6"/>
  <c r="DP34" i="6"/>
  <c r="DO34" i="6"/>
  <c r="DN34" i="6"/>
  <c r="DM34" i="6"/>
  <c r="DL34" i="6"/>
  <c r="DK34" i="6"/>
  <c r="EA33" i="6"/>
  <c r="DZ33" i="6"/>
  <c r="DY33" i="6"/>
  <c r="DX33" i="6"/>
  <c r="DW33" i="6"/>
  <c r="DV33" i="6"/>
  <c r="DU33" i="6"/>
  <c r="DT33" i="6"/>
  <c r="DS33" i="6"/>
  <c r="DR33" i="6"/>
  <c r="DQ33" i="6"/>
  <c r="DP33" i="6"/>
  <c r="DO33" i="6"/>
  <c r="DN33" i="6"/>
  <c r="DM33" i="6"/>
  <c r="DL33" i="6"/>
  <c r="DK33" i="6"/>
  <c r="EA31" i="6"/>
  <c r="DZ31" i="6"/>
  <c r="DY31" i="6"/>
  <c r="DX31" i="6"/>
  <c r="DW31" i="6"/>
  <c r="DV31" i="6"/>
  <c r="DU31" i="6"/>
  <c r="DS31" i="6"/>
  <c r="DR31" i="6"/>
  <c r="DQ31" i="6"/>
  <c r="DP31" i="6"/>
  <c r="DO31" i="6"/>
  <c r="DN31" i="6"/>
  <c r="DM31" i="6"/>
  <c r="DL31" i="6"/>
  <c r="EA30" i="6"/>
  <c r="DZ30" i="6"/>
  <c r="DY30" i="6"/>
  <c r="DX30" i="6"/>
  <c r="DW30" i="6"/>
  <c r="DV30" i="6"/>
  <c r="DU30" i="6"/>
  <c r="DS30" i="6"/>
  <c r="DR30" i="6"/>
  <c r="DQ30" i="6"/>
  <c r="DP30" i="6"/>
  <c r="DO30" i="6"/>
  <c r="DN30" i="6"/>
  <c r="DM30" i="6"/>
  <c r="DL30" i="6"/>
  <c r="EA29" i="6"/>
  <c r="DZ29" i="6"/>
  <c r="DY29" i="6"/>
  <c r="DX29" i="6"/>
  <c r="DW29" i="6"/>
  <c r="DV29" i="6"/>
  <c r="DU29" i="6"/>
  <c r="DS29" i="6"/>
  <c r="DR29" i="6"/>
  <c r="DQ29" i="6"/>
  <c r="DP29" i="6"/>
  <c r="DO29" i="6"/>
  <c r="DN29" i="6"/>
  <c r="DM29" i="6"/>
  <c r="DL29" i="6"/>
  <c r="EA28" i="6"/>
  <c r="DZ28" i="6"/>
  <c r="DY28" i="6"/>
  <c r="DX28" i="6"/>
  <c r="DW28" i="6"/>
  <c r="DV28" i="6"/>
  <c r="DU28" i="6"/>
  <c r="DS28" i="6"/>
  <c r="DR28" i="6"/>
  <c r="DQ28" i="6"/>
  <c r="DP28" i="6"/>
  <c r="DO28" i="6"/>
  <c r="DN28" i="6"/>
  <c r="DM28" i="6"/>
  <c r="DL28" i="6"/>
  <c r="EA27" i="6"/>
  <c r="DZ27" i="6"/>
  <c r="DY27" i="6"/>
  <c r="DX27" i="6"/>
  <c r="DW27" i="6"/>
  <c r="DV27" i="6"/>
  <c r="DU27" i="6"/>
  <c r="DT27" i="6"/>
  <c r="DS27" i="6"/>
  <c r="DR27" i="6"/>
  <c r="DQ27" i="6"/>
  <c r="DP27" i="6"/>
  <c r="DO27" i="6"/>
  <c r="DN27" i="6"/>
  <c r="DM27" i="6"/>
  <c r="DL27" i="6"/>
  <c r="DU296" i="6" l="1"/>
  <c r="DU295" i="6" s="1"/>
  <c r="DQ296" i="6"/>
  <c r="DQ295" i="6" s="1"/>
  <c r="DZ296" i="6"/>
  <c r="DZ295" i="6" s="1"/>
  <c r="DM296" i="6"/>
  <c r="DM295" i="6" s="1"/>
  <c r="DP296" i="6"/>
  <c r="DP295" i="6" s="1"/>
  <c r="DX296" i="6"/>
  <c r="DX295" i="6" s="1"/>
  <c r="DN296" i="6"/>
  <c r="DN295" i="6" s="1"/>
  <c r="DR296" i="6"/>
  <c r="DR295" i="6" s="1"/>
  <c r="DV296" i="6"/>
  <c r="DV295" i="6" s="1"/>
  <c r="EA296" i="6"/>
  <c r="EA295" i="6" s="1"/>
  <c r="DO296" i="6"/>
  <c r="DO295" i="6" s="1"/>
  <c r="DS296" i="6"/>
  <c r="DS295" i="6" s="1"/>
  <c r="DW296" i="6"/>
  <c r="DW295" i="6" s="1"/>
  <c r="DK296" i="6"/>
  <c r="DK295" i="6" s="1"/>
  <c r="DT202" i="6"/>
  <c r="DT201" i="6"/>
  <c r="DT200" i="6"/>
  <c r="DT199" i="6"/>
  <c r="DT203" i="6"/>
  <c r="DT198" i="6"/>
  <c r="DT192" i="6"/>
  <c r="DT191" i="6"/>
  <c r="DT190" i="6"/>
  <c r="DT189" i="6"/>
  <c r="DT188" i="6"/>
  <c r="DT187" i="6"/>
  <c r="DT186" i="6"/>
  <c r="DT185" i="6"/>
  <c r="DT184" i="6"/>
  <c r="DT183" i="6"/>
  <c r="DT182" i="6"/>
  <c r="DT181" i="6"/>
  <c r="DT180" i="6"/>
  <c r="DT179" i="6"/>
  <c r="DT178" i="6"/>
  <c r="DT177" i="6"/>
  <c r="DT176" i="6"/>
  <c r="DT175" i="6"/>
  <c r="DT308" i="6" l="1"/>
  <c r="DT296" i="6" s="1"/>
  <c r="DT295" i="6" s="1"/>
  <c r="DT278" i="6"/>
  <c r="DT425" i="6"/>
  <c r="BJ299" i="6"/>
  <c r="BJ296" i="6" l="1"/>
  <c r="BJ295" i="6" s="1"/>
  <c r="BJ41" i="6" s="1"/>
  <c r="DL41" i="6" s="1"/>
  <c r="DL299" i="6"/>
  <c r="DL296" i="6" s="1"/>
  <c r="DL295" i="6" s="1"/>
  <c r="BJ20" i="6" l="1"/>
  <c r="BJ18" i="6" s="1"/>
  <c r="DT145" i="6"/>
  <c r="DJ26" i="6" l="1"/>
  <c r="DO26" i="6" l="1"/>
  <c r="DS26" i="6"/>
  <c r="DX26" i="6"/>
  <c r="DL26" i="6"/>
  <c r="DU26" i="6"/>
  <c r="DP26" i="6"/>
  <c r="DY26" i="6"/>
  <c r="DQ26" i="6"/>
  <c r="DZ26" i="6"/>
  <c r="DN26" i="6"/>
  <c r="DR26" i="6"/>
  <c r="DW26" i="6"/>
  <c r="EA26" i="6"/>
  <c r="DM26" i="6"/>
  <c r="DV26" i="6"/>
  <c r="DJ32" i="6"/>
  <c r="DJ25" i="6" s="1"/>
  <c r="DJ24" i="6" s="1"/>
  <c r="DJ19" i="6" s="1"/>
  <c r="G32" i="6"/>
  <c r="DY32" i="6" l="1"/>
  <c r="DP32" i="6"/>
  <c r="DX32" i="6"/>
  <c r="EA32" i="6"/>
  <c r="DW32" i="6"/>
  <c r="DR32" i="6"/>
  <c r="DN32" i="6"/>
  <c r="DU32" i="6"/>
  <c r="DL32" i="6"/>
  <c r="DS32" i="6"/>
  <c r="DO32" i="6"/>
  <c r="DZ32" i="6"/>
  <c r="DV32" i="6"/>
  <c r="DQ32" i="6"/>
  <c r="DM32" i="6"/>
  <c r="CJ32" i="6"/>
  <c r="BR32" i="6"/>
  <c r="DQ25" i="6" l="1"/>
  <c r="DS25" i="6"/>
  <c r="DR25" i="6"/>
  <c r="DT37" i="6"/>
  <c r="DP25" i="6"/>
  <c r="DM25" i="6"/>
  <c r="DV25" i="6"/>
  <c r="DO25" i="6"/>
  <c r="DL25" i="6"/>
  <c r="DN25" i="6"/>
  <c r="DW25" i="6"/>
  <c r="DT36" i="6"/>
  <c r="DZ25" i="6"/>
  <c r="DU25" i="6"/>
  <c r="EA25" i="6"/>
  <c r="DT35" i="6"/>
  <c r="DX25" i="6"/>
  <c r="DY25" i="6"/>
  <c r="BI32" i="6"/>
  <c r="DX19" i="6" l="1"/>
  <c r="DX24" i="6"/>
  <c r="EA19" i="6"/>
  <c r="EA24" i="6"/>
  <c r="DW19" i="6"/>
  <c r="DW24" i="6"/>
  <c r="DV19" i="6"/>
  <c r="DV24" i="6"/>
  <c r="DK35" i="6"/>
  <c r="DT34" i="6"/>
  <c r="DZ19" i="6"/>
  <c r="DZ24" i="6"/>
  <c r="DL19" i="6"/>
  <c r="DL24" i="6"/>
  <c r="DS19" i="6"/>
  <c r="DS24" i="6"/>
  <c r="DK37" i="6"/>
  <c r="DK36" i="6"/>
  <c r="DY19" i="6"/>
  <c r="DY24" i="6"/>
  <c r="DU24" i="6"/>
  <c r="DN19" i="6"/>
  <c r="DN24" i="6"/>
  <c r="DO19" i="6"/>
  <c r="DO24" i="6"/>
  <c r="DM19" i="6"/>
  <c r="DM24" i="6"/>
  <c r="DP19" i="6"/>
  <c r="DP24" i="6"/>
  <c r="DR19" i="6"/>
  <c r="DR24" i="6"/>
  <c r="DQ19" i="6"/>
  <c r="DQ24" i="6"/>
  <c r="DT32" i="6" l="1"/>
  <c r="DK32" i="6"/>
  <c r="CJ26" i="6"/>
  <c r="CJ25" i="6" s="1"/>
  <c r="CJ24" i="6" s="1"/>
  <c r="CJ19" i="6" s="1"/>
  <c r="CA26" i="6"/>
  <c r="CA25" i="6" s="1"/>
  <c r="CA24" i="6" s="1"/>
  <c r="CA19" i="6" s="1"/>
  <c r="BR26" i="6"/>
  <c r="BR25" i="6" s="1"/>
  <c r="BR24" i="6" s="1"/>
  <c r="BR19" i="6" s="1"/>
  <c r="BI26" i="6"/>
  <c r="BI25" i="6" s="1"/>
  <c r="BI24" i="6" s="1"/>
  <c r="BI19" i="6" s="1"/>
  <c r="P25" i="6"/>
  <c r="P24" i="6" s="1"/>
  <c r="P19" i="6" s="1"/>
  <c r="G26" i="6"/>
  <c r="G25" i="6" s="1"/>
  <c r="G24" i="6" s="1"/>
  <c r="G19" i="6" s="1"/>
  <c r="DK19" i="6" l="1"/>
  <c r="DK28" i="6"/>
  <c r="DK30" i="6"/>
  <c r="DT28" i="6"/>
  <c r="DT30" i="6"/>
  <c r="DK29" i="6"/>
  <c r="DK31" i="6"/>
  <c r="DT29" i="6"/>
  <c r="DT31" i="6"/>
  <c r="DT26" i="6" l="1"/>
  <c r="DK26" i="6"/>
  <c r="DT25" i="6" l="1"/>
  <c r="DK25" i="6"/>
  <c r="DK24" i="6" l="1"/>
  <c r="DT19" i="6"/>
  <c r="DT24" i="6"/>
  <c r="R286" i="6" l="1"/>
  <c r="S286" i="6"/>
  <c r="L286" i="6"/>
  <c r="P286" i="6"/>
  <c r="Q286" i="6"/>
  <c r="M286" i="6"/>
  <c r="O286" i="6"/>
  <c r="J286" i="6"/>
  <c r="H286" i="6"/>
  <c r="DJ20" i="6"/>
  <c r="DJ18" i="6" s="1"/>
  <c r="U286" i="6"/>
  <c r="G286" i="6"/>
  <c r="N286" i="6"/>
  <c r="T286" i="6"/>
  <c r="V286" i="6"/>
  <c r="I286" i="6"/>
  <c r="K286" i="6"/>
  <c r="H287" i="6"/>
  <c r="H285" i="6" s="1"/>
  <c r="V287" i="6"/>
  <c r="R287" i="6"/>
  <c r="R285" i="6" s="1"/>
  <c r="N287" i="6"/>
  <c r="U287" i="6"/>
  <c r="K287" i="6"/>
  <c r="K285" i="6" s="1"/>
  <c r="O287" i="6"/>
  <c r="P287" i="6"/>
  <c r="L287" i="6"/>
  <c r="M287" i="6"/>
  <c r="J287" i="6"/>
  <c r="S287" i="6"/>
  <c r="S285" i="6" s="1"/>
  <c r="Q287" i="6"/>
  <c r="G287" i="6"/>
  <c r="G285" i="6" s="1"/>
  <c r="T287" i="6"/>
  <c r="T285" i="6" s="1"/>
  <c r="I287" i="6"/>
  <c r="M284" i="6" l="1"/>
  <c r="M285" i="6"/>
  <c r="I284" i="6"/>
  <c r="I285" i="6"/>
  <c r="Q283" i="6"/>
  <c r="Q285" i="6"/>
  <c r="L284" i="6"/>
  <c r="L285" i="6"/>
  <c r="V284" i="6"/>
  <c r="V285" i="6"/>
  <c r="P284" i="6"/>
  <c r="P285" i="6"/>
  <c r="U284" i="6"/>
  <c r="U285" i="6"/>
  <c r="J278" i="6"/>
  <c r="J285" i="6"/>
  <c r="O284" i="6"/>
  <c r="O285" i="6"/>
  <c r="N284" i="6"/>
  <c r="N285" i="6"/>
  <c r="K283" i="6"/>
  <c r="N278" i="6"/>
  <c r="U283" i="6"/>
  <c r="U278" i="6"/>
  <c r="DZ18" i="6"/>
  <c r="I278" i="6"/>
  <c r="Q278" i="6"/>
  <c r="M278" i="6"/>
  <c r="O278" i="6"/>
  <c r="K278" i="6"/>
  <c r="DZ20" i="6"/>
  <c r="P278" i="6"/>
  <c r="G283" i="6"/>
  <c r="O283" i="6"/>
  <c r="P283" i="6"/>
  <c r="S283" i="6"/>
  <c r="S284" i="6"/>
  <c r="S282" i="6" s="1"/>
  <c r="S278" i="6"/>
  <c r="H284" i="6"/>
  <c r="H282" i="6" s="1"/>
  <c r="H278" i="6"/>
  <c r="R283" i="6"/>
  <c r="R278" i="6"/>
  <c r="R284" i="6"/>
  <c r="R282" i="6" s="1"/>
  <c r="T284" i="6"/>
  <c r="T282" i="6" s="1"/>
  <c r="T278" i="6"/>
  <c r="G284" i="6"/>
  <c r="G282" i="6" s="1"/>
  <c r="G278" i="6"/>
  <c r="K284" i="6"/>
  <c r="K282" i="6" s="1"/>
  <c r="T283" i="6"/>
  <c r="DL20" i="6"/>
  <c r="J283" i="6"/>
  <c r="J284" i="6"/>
  <c r="L278" i="6"/>
  <c r="Q284" i="6"/>
  <c r="V278" i="6"/>
  <c r="I283" i="6"/>
  <c r="V283" i="6"/>
  <c r="DL18" i="6"/>
  <c r="N283" i="6"/>
  <c r="H283" i="6"/>
  <c r="DW18" i="6"/>
  <c r="DW20" i="6"/>
  <c r="M283" i="6"/>
  <c r="L283" i="6"/>
  <c r="G280" i="6" l="1"/>
  <c r="V282" i="6"/>
  <c r="V280" i="6" s="1"/>
  <c r="K280" i="6"/>
  <c r="N282" i="6"/>
  <c r="N280" i="6" s="1"/>
  <c r="P282" i="6"/>
  <c r="P280" i="6" s="1"/>
  <c r="L282" i="6"/>
  <c r="L280" i="6" s="1"/>
  <c r="I282" i="6"/>
  <c r="I280" i="6" s="1"/>
  <c r="I281" i="6"/>
  <c r="L281" i="6"/>
  <c r="N281" i="6"/>
  <c r="J282" i="6"/>
  <c r="J280" i="6" s="1"/>
  <c r="P281" i="6"/>
  <c r="H281" i="6"/>
  <c r="Q282" i="6"/>
  <c r="Q280" i="6" s="1"/>
  <c r="O281" i="6"/>
  <c r="U281" i="6"/>
  <c r="M281" i="6"/>
  <c r="V281" i="6"/>
  <c r="O282" i="6"/>
  <c r="O280" i="6" s="1"/>
  <c r="U282" i="6"/>
  <c r="U280" i="6" s="1"/>
  <c r="U275" i="6" s="1"/>
  <c r="M282" i="6"/>
  <c r="M280" i="6" s="1"/>
  <c r="M275" i="6" s="1"/>
  <c r="DS20" i="6"/>
  <c r="T281" i="6"/>
  <c r="S281" i="6"/>
  <c r="Q281" i="6"/>
  <c r="DS18" i="6"/>
  <c r="R280" i="6"/>
  <c r="G281" i="6"/>
  <c r="G268" i="6" s="1"/>
  <c r="S280" i="6"/>
  <c r="DP20" i="6"/>
  <c r="DP18" i="6"/>
  <c r="DV18" i="6"/>
  <c r="DV20" i="6"/>
  <c r="DT18" i="6"/>
  <c r="DT20" i="6"/>
  <c r="T280" i="6"/>
  <c r="R281" i="6"/>
  <c r="H280" i="6"/>
  <c r="DX18" i="6"/>
  <c r="DX20" i="6"/>
  <c r="EA20" i="6"/>
  <c r="EA18" i="6"/>
  <c r="DU20" i="6"/>
  <c r="DU18" i="6"/>
  <c r="DM18" i="6"/>
  <c r="DM20" i="6"/>
  <c r="DY20" i="6"/>
  <c r="DY18" i="6"/>
  <c r="DN20" i="6"/>
  <c r="DN18" i="6"/>
  <c r="J281" i="6"/>
  <c r="DQ18" i="6"/>
  <c r="DQ20" i="6"/>
  <c r="K281" i="6"/>
  <c r="DO18" i="6"/>
  <c r="DO20" i="6"/>
  <c r="T268" i="6" l="1"/>
  <c r="K268" i="6"/>
  <c r="H268" i="6"/>
  <c r="P276" i="6"/>
  <c r="P273" i="6" s="1"/>
  <c r="S268" i="6"/>
  <c r="P275" i="6"/>
  <c r="I276" i="6"/>
  <c r="I273" i="6" s="1"/>
  <c r="P274" i="6"/>
  <c r="P268" i="6"/>
  <c r="N275" i="6"/>
  <c r="Q276" i="6"/>
  <c r="Q273" i="6" s="1"/>
  <c r="S274" i="6"/>
  <c r="S276" i="6"/>
  <c r="S273" i="6" s="1"/>
  <c r="R268" i="6"/>
  <c r="J276" i="6"/>
  <c r="J273" i="6" s="1"/>
  <c r="I268" i="6"/>
  <c r="H276" i="6"/>
  <c r="H273" i="6" s="1"/>
  <c r="G274" i="6"/>
  <c r="S275" i="6"/>
  <c r="R274" i="6"/>
  <c r="L274" i="6"/>
  <c r="L275" i="6"/>
  <c r="R275" i="6"/>
  <c r="T274" i="6"/>
  <c r="T275" i="6"/>
  <c r="O268" i="6"/>
  <c r="O275" i="6"/>
  <c r="G275" i="6"/>
  <c r="V274" i="6"/>
  <c r="V275" i="6"/>
  <c r="J275" i="6"/>
  <c r="K275" i="6"/>
  <c r="H274" i="6"/>
  <c r="H275" i="6"/>
  <c r="I274" i="6"/>
  <c r="I275" i="6"/>
  <c r="Q275" i="6"/>
  <c r="G276" i="6"/>
  <c r="G273" i="6" s="1"/>
  <c r="R276" i="6"/>
  <c r="R273" i="6" s="1"/>
  <c r="T276" i="6"/>
  <c r="T273" i="6" s="1"/>
  <c r="U276" i="6"/>
  <c r="U273" i="6" s="1"/>
  <c r="U268" i="6"/>
  <c r="U274" i="6"/>
  <c r="Q274" i="6"/>
  <c r="O276" i="6"/>
  <c r="O273" i="6" s="1"/>
  <c r="V268" i="6"/>
  <c r="Q268" i="6"/>
  <c r="O274" i="6"/>
  <c r="K274" i="6"/>
  <c r="L268" i="6"/>
  <c r="V276" i="6"/>
  <c r="V273" i="6" s="1"/>
  <c r="M268" i="6"/>
  <c r="M276" i="6"/>
  <c r="M273" i="6" s="1"/>
  <c r="M274" i="6"/>
  <c r="L276" i="6"/>
  <c r="L273" i="6" s="1"/>
  <c r="N276" i="6"/>
  <c r="N273" i="6" s="1"/>
  <c r="N274" i="6"/>
  <c r="N268" i="6"/>
  <c r="K276" i="6"/>
  <c r="K273" i="6" s="1"/>
  <c r="J274" i="6"/>
  <c r="J268" i="6"/>
  <c r="R271" i="6" l="1"/>
  <c r="I272" i="6"/>
  <c r="I270" i="6" s="1"/>
  <c r="P271" i="6"/>
  <c r="P272" i="6"/>
  <c r="P270" i="6" s="1"/>
  <c r="T272" i="6"/>
  <c r="T270" i="6" s="1"/>
  <c r="G271" i="6"/>
  <c r="H272" i="6"/>
  <c r="H270" i="6" s="1"/>
  <c r="K271" i="6"/>
  <c r="Q272" i="6"/>
  <c r="Q270" i="6" s="1"/>
  <c r="T271" i="6"/>
  <c r="S272" i="6"/>
  <c r="S270" i="6" s="1"/>
  <c r="S271" i="6"/>
  <c r="H271" i="6"/>
  <c r="V271" i="6"/>
  <c r="J272" i="6"/>
  <c r="J270" i="6" s="1"/>
  <c r="G272" i="6"/>
  <c r="G270" i="6" s="1"/>
  <c r="L271" i="6"/>
  <c r="I271" i="6"/>
  <c r="R272" i="6"/>
  <c r="R270" i="6" s="1"/>
  <c r="R266" i="6" s="1"/>
  <c r="U272" i="6"/>
  <c r="U270" i="6" s="1"/>
  <c r="N272" i="6"/>
  <c r="N270" i="6" s="1"/>
  <c r="U271" i="6"/>
  <c r="M271" i="6"/>
  <c r="Q271" i="6"/>
  <c r="O272" i="6"/>
  <c r="O270" i="6" s="1"/>
  <c r="O271" i="6"/>
  <c r="K272" i="6"/>
  <c r="K270" i="6" s="1"/>
  <c r="M272" i="6"/>
  <c r="M270" i="6" s="1"/>
  <c r="J271" i="6"/>
  <c r="L272" i="6"/>
  <c r="L270" i="6" s="1"/>
  <c r="N271" i="6"/>
  <c r="V272" i="6"/>
  <c r="V270" i="6" s="1"/>
  <c r="I267" i="6" l="1"/>
  <c r="T266" i="6"/>
  <c r="P249" i="6"/>
  <c r="P267" i="6"/>
  <c r="P265" i="6" s="1"/>
  <c r="N249" i="6"/>
  <c r="Q266" i="6"/>
  <c r="P266" i="6"/>
  <c r="T249" i="6"/>
  <c r="T267" i="6"/>
  <c r="T241" i="6" s="1"/>
  <c r="S267" i="6"/>
  <c r="S265" i="6" s="1"/>
  <c r="H267" i="6"/>
  <c r="H248" i="6" s="1"/>
  <c r="G267" i="6"/>
  <c r="G265" i="6" s="1"/>
  <c r="S266" i="6"/>
  <c r="S249" i="6"/>
  <c r="J249" i="6"/>
  <c r="H266" i="6"/>
  <c r="G266" i="6"/>
  <c r="G249" i="6"/>
  <c r="R249" i="6"/>
  <c r="L266" i="6"/>
  <c r="H249" i="6"/>
  <c r="Q267" i="6"/>
  <c r="Q248" i="6" s="1"/>
  <c r="I241" i="6"/>
  <c r="I265" i="6"/>
  <c r="I248" i="6"/>
  <c r="I266" i="6"/>
  <c r="R267" i="6"/>
  <c r="I249" i="6"/>
  <c r="M267" i="6"/>
  <c r="M248" i="6" s="1"/>
  <c r="M266" i="6"/>
  <c r="U266" i="6"/>
  <c r="U249" i="6"/>
  <c r="U267" i="6"/>
  <c r="Q249" i="6"/>
  <c r="L267" i="6"/>
  <c r="L248" i="6" s="1"/>
  <c r="L249" i="6"/>
  <c r="O249" i="6"/>
  <c r="M249" i="6"/>
  <c r="O267" i="6"/>
  <c r="O266" i="6"/>
  <c r="J267" i="6"/>
  <c r="N267" i="6"/>
  <c r="J266" i="6"/>
  <c r="K266" i="6"/>
  <c r="K267" i="6"/>
  <c r="K249" i="6"/>
  <c r="N266" i="6"/>
  <c r="V266" i="6"/>
  <c r="V267" i="6"/>
  <c r="V249" i="6"/>
  <c r="P248" i="6" l="1"/>
  <c r="P241" i="6"/>
  <c r="H241" i="6"/>
  <c r="T248" i="6"/>
  <c r="S241" i="6"/>
  <c r="H265" i="6"/>
  <c r="H264" i="6" s="1"/>
  <c r="H263" i="6" s="1"/>
  <c r="H262" i="6" s="1"/>
  <c r="H245" i="6" s="1"/>
  <c r="P264" i="6"/>
  <c r="P263" i="6" s="1"/>
  <c r="P262" i="6" s="1"/>
  <c r="P245" i="6" s="1"/>
  <c r="G264" i="6"/>
  <c r="G263" i="6" s="1"/>
  <c r="G262" i="6" s="1"/>
  <c r="G245" i="6" s="1"/>
  <c r="S264" i="6"/>
  <c r="S263" i="6" s="1"/>
  <c r="S262" i="6" s="1"/>
  <c r="S246" i="6" s="1"/>
  <c r="S248" i="6"/>
  <c r="T265" i="6"/>
  <c r="T264" i="6" s="1"/>
  <c r="T263" i="6" s="1"/>
  <c r="T262" i="6" s="1"/>
  <c r="T245" i="6" s="1"/>
  <c r="G248" i="6"/>
  <c r="G241" i="6"/>
  <c r="Q241" i="6"/>
  <c r="Q265" i="6"/>
  <c r="Q264" i="6" s="1"/>
  <c r="Q263" i="6" s="1"/>
  <c r="Q262" i="6" s="1"/>
  <c r="Q247" i="6" s="1"/>
  <c r="Q243" i="6" s="1"/>
  <c r="I264" i="6"/>
  <c r="I263" i="6" s="1"/>
  <c r="I262" i="6" s="1"/>
  <c r="I245" i="6" s="1"/>
  <c r="M265" i="6"/>
  <c r="M264" i="6" s="1"/>
  <c r="M263" i="6" s="1"/>
  <c r="M262" i="6" s="1"/>
  <c r="M245" i="6" s="1"/>
  <c r="R241" i="6"/>
  <c r="R265" i="6"/>
  <c r="R264" i="6" s="1"/>
  <c r="R263" i="6" s="1"/>
  <c r="R262" i="6" s="1"/>
  <c r="R248" i="6"/>
  <c r="L265" i="6"/>
  <c r="L264" i="6" s="1"/>
  <c r="L263" i="6" s="1"/>
  <c r="L262" i="6" s="1"/>
  <c r="L245" i="6" s="1"/>
  <c r="L241" i="6"/>
  <c r="M241" i="6"/>
  <c r="U241" i="6"/>
  <c r="U265" i="6"/>
  <c r="U264" i="6" s="1"/>
  <c r="U263" i="6" s="1"/>
  <c r="U262" i="6" s="1"/>
  <c r="U248" i="6"/>
  <c r="O248" i="6"/>
  <c r="O241" i="6"/>
  <c r="O265" i="6"/>
  <c r="O264" i="6" s="1"/>
  <c r="O263" i="6" s="1"/>
  <c r="O262" i="6" s="1"/>
  <c r="J248" i="6"/>
  <c r="J241" i="6"/>
  <c r="J265" i="6"/>
  <c r="J264" i="6" s="1"/>
  <c r="J263" i="6" s="1"/>
  <c r="J262" i="6" s="1"/>
  <c r="V248" i="6"/>
  <c r="V265" i="6"/>
  <c r="V264" i="6" s="1"/>
  <c r="V263" i="6" s="1"/>
  <c r="V262" i="6" s="1"/>
  <c r="V245" i="6" s="1"/>
  <c r="V241" i="6"/>
  <c r="N241" i="6"/>
  <c r="N265" i="6"/>
  <c r="N264" i="6" s="1"/>
  <c r="N263" i="6" s="1"/>
  <c r="N262" i="6" s="1"/>
  <c r="N248" i="6"/>
  <c r="P246" i="6"/>
  <c r="K248" i="6"/>
  <c r="K241" i="6"/>
  <c r="K265" i="6"/>
  <c r="K264" i="6" s="1"/>
  <c r="K263" i="6" s="1"/>
  <c r="K262" i="6" s="1"/>
  <c r="K245" i="6" s="1"/>
  <c r="P247" i="6" l="1"/>
  <c r="P243" i="6" s="1"/>
  <c r="T244" i="6"/>
  <c r="T246" i="6"/>
  <c r="T247" i="6"/>
  <c r="T243" i="6" s="1"/>
  <c r="T240" i="6" s="1"/>
  <c r="S247" i="6"/>
  <c r="S243" i="6" s="1"/>
  <c r="P244" i="6"/>
  <c r="G247" i="6"/>
  <c r="G243" i="6" s="1"/>
  <c r="G246" i="6"/>
  <c r="S245" i="6"/>
  <c r="H246" i="6"/>
  <c r="S244" i="6"/>
  <c r="G244" i="6"/>
  <c r="H244" i="6"/>
  <c r="H247" i="6"/>
  <c r="H243" i="6" s="1"/>
  <c r="M246" i="6"/>
  <c r="I247" i="6"/>
  <c r="I243" i="6" s="1"/>
  <c r="Q246" i="6"/>
  <c r="Q244" i="6"/>
  <c r="Q245" i="6"/>
  <c r="I244" i="6"/>
  <c r="L244" i="6"/>
  <c r="I246" i="6"/>
  <c r="L246" i="6"/>
  <c r="R244" i="6"/>
  <c r="R245" i="6"/>
  <c r="R246" i="6"/>
  <c r="R247" i="6"/>
  <c r="R243" i="6" s="1"/>
  <c r="L247" i="6"/>
  <c r="L243" i="6" s="1"/>
  <c r="M244" i="6"/>
  <c r="U244" i="6"/>
  <c r="M247" i="6"/>
  <c r="M243" i="6" s="1"/>
  <c r="U246" i="6"/>
  <c r="U245" i="6"/>
  <c r="U247" i="6"/>
  <c r="U243" i="6" s="1"/>
  <c r="O246" i="6"/>
  <c r="O247" i="6"/>
  <c r="O243" i="6" s="1"/>
  <c r="O245" i="6"/>
  <c r="N244" i="6"/>
  <c r="J244" i="6"/>
  <c r="O244" i="6"/>
  <c r="V247" i="6"/>
  <c r="V243" i="6" s="1"/>
  <c r="V246" i="6"/>
  <c r="J246" i="6"/>
  <c r="J247" i="6"/>
  <c r="J243" i="6" s="1"/>
  <c r="J245" i="6"/>
  <c r="K244" i="6"/>
  <c r="K247" i="6"/>
  <c r="K243" i="6" s="1"/>
  <c r="K246" i="6"/>
  <c r="N246" i="6"/>
  <c r="N247" i="6"/>
  <c r="N243" i="6" s="1"/>
  <c r="N245" i="6"/>
  <c r="V244" i="6"/>
  <c r="P240" i="6" l="1"/>
  <c r="H240" i="6"/>
  <c r="G240" i="6"/>
  <c r="G239" i="6" s="1"/>
  <c r="G238" i="6" s="1"/>
  <c r="S240" i="6"/>
  <c r="S239" i="6" s="1"/>
  <c r="S238" i="6" s="1"/>
  <c r="Q240" i="6"/>
  <c r="Q239" i="6" s="1"/>
  <c r="Q238" i="6" s="1"/>
  <c r="M240" i="6"/>
  <c r="L240" i="6"/>
  <c r="L239" i="6" s="1"/>
  <c r="L238" i="6" s="1"/>
  <c r="I240" i="6"/>
  <c r="I72" i="6" s="1"/>
  <c r="I43" i="6" s="1"/>
  <c r="I42" i="6" s="1"/>
  <c r="R240" i="6"/>
  <c r="R72" i="6" s="1"/>
  <c r="R43" i="6" s="1"/>
  <c r="R42" i="6" s="1"/>
  <c r="H72" i="6"/>
  <c r="H43" i="6" s="1"/>
  <c r="H42" i="6" s="1"/>
  <c r="H239" i="6"/>
  <c r="H238" i="6" s="1"/>
  <c r="T72" i="6"/>
  <c r="T43" i="6" s="1"/>
  <c r="T42" i="6" s="1"/>
  <c r="T239" i="6"/>
  <c r="T238" i="6" s="1"/>
  <c r="P72" i="6"/>
  <c r="P43" i="6" s="1"/>
  <c r="P42" i="6" s="1"/>
  <c r="P239" i="6"/>
  <c r="P238" i="6" s="1"/>
  <c r="K240" i="6"/>
  <c r="K239" i="6" s="1"/>
  <c r="K238" i="6" s="1"/>
  <c r="U240" i="6"/>
  <c r="N240" i="6"/>
  <c r="O240" i="6"/>
  <c r="J240" i="6"/>
  <c r="V240" i="6"/>
  <c r="G72" i="6"/>
  <c r="G43" i="6" s="1"/>
  <c r="G42" i="6" s="1"/>
  <c r="G41" i="6" l="1"/>
  <c r="G20" i="6" s="1"/>
  <c r="G18" i="6" s="1"/>
  <c r="S72" i="6"/>
  <c r="S43" i="6" s="1"/>
  <c r="S42" i="6" s="1"/>
  <c r="Q72" i="6"/>
  <c r="Q43" i="6" s="1"/>
  <c r="Q42" i="6" s="1"/>
  <c r="Q41" i="6" s="1"/>
  <c r="Q20" i="6" s="1"/>
  <c r="Q18" i="6" s="1"/>
  <c r="L72" i="6"/>
  <c r="L43" i="6" s="1"/>
  <c r="L42" i="6" s="1"/>
  <c r="L41" i="6" s="1"/>
  <c r="L20" i="6" s="1"/>
  <c r="L18" i="6" s="1"/>
  <c r="M239" i="6"/>
  <c r="M238" i="6" s="1"/>
  <c r="M72" i="6"/>
  <c r="M43" i="6" s="1"/>
  <c r="M42" i="6" s="1"/>
  <c r="I239" i="6"/>
  <c r="I238" i="6" s="1"/>
  <c r="I41" i="6" s="1"/>
  <c r="I20" i="6" s="1"/>
  <c r="I18" i="6" s="1"/>
  <c r="R239" i="6"/>
  <c r="R238" i="6" s="1"/>
  <c r="R41" i="6" s="1"/>
  <c r="R20" i="6" s="1"/>
  <c r="R18" i="6" s="1"/>
  <c r="H41" i="6"/>
  <c r="H20" i="6" s="1"/>
  <c r="H18" i="6" s="1"/>
  <c r="P41" i="6"/>
  <c r="P20" i="6" s="1"/>
  <c r="P18" i="6" s="1"/>
  <c r="T41" i="6"/>
  <c r="T20" i="6" s="1"/>
  <c r="T18" i="6" s="1"/>
  <c r="S41" i="6"/>
  <c r="S20" i="6" s="1"/>
  <c r="S18" i="6" s="1"/>
  <c r="K72" i="6"/>
  <c r="K43" i="6" s="1"/>
  <c r="K42" i="6" s="1"/>
  <c r="K41" i="6" s="1"/>
  <c r="K20" i="6" s="1"/>
  <c r="K18" i="6" s="1"/>
  <c r="N72" i="6"/>
  <c r="N43" i="6" s="1"/>
  <c r="N42" i="6" s="1"/>
  <c r="N239" i="6"/>
  <c r="N238" i="6" s="1"/>
  <c r="V72" i="6"/>
  <c r="V43" i="6" s="1"/>
  <c r="V42" i="6" s="1"/>
  <c r="V239" i="6"/>
  <c r="V238" i="6" s="1"/>
  <c r="U72" i="6"/>
  <c r="U43" i="6" s="1"/>
  <c r="U42" i="6" s="1"/>
  <c r="U239" i="6"/>
  <c r="U238" i="6" s="1"/>
  <c r="J72" i="6"/>
  <c r="J43" i="6" s="1"/>
  <c r="J42" i="6" s="1"/>
  <c r="J239" i="6"/>
  <c r="J238" i="6" s="1"/>
  <c r="O72" i="6"/>
  <c r="O43" i="6" s="1"/>
  <c r="O42" i="6" s="1"/>
  <c r="O239" i="6"/>
  <c r="O238" i="6" s="1"/>
  <c r="M41" i="6" l="1"/>
  <c r="M20" i="6" s="1"/>
  <c r="M18" i="6" s="1"/>
  <c r="U41" i="6"/>
  <c r="U20" i="6" s="1"/>
  <c r="U18" i="6" s="1"/>
  <c r="O41" i="6"/>
  <c r="O20" i="6" s="1"/>
  <c r="O18" i="6" s="1"/>
  <c r="V41" i="6"/>
  <c r="V20" i="6" s="1"/>
  <c r="V18" i="6" s="1"/>
  <c r="J41" i="6"/>
  <c r="J20" i="6" s="1"/>
  <c r="J18" i="6" s="1"/>
  <c r="N41" i="6"/>
  <c r="N20" i="6" s="1"/>
  <c r="N18" i="6" s="1"/>
</calcChain>
</file>

<file path=xl/sharedStrings.xml><?xml version="1.0" encoding="utf-8"?>
<sst xmlns="http://schemas.openxmlformats.org/spreadsheetml/2006/main" count="1597" uniqueCount="1323">
  <si>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</si>
  <si>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</si>
  <si>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</si>
  <si>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</si>
  <si>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</si>
  <si>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</si>
  <si>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</si>
  <si>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</si>
  <si>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</si>
  <si>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</si>
  <si>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</si>
  <si>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</si>
  <si>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</si>
  <si>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</si>
  <si>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</si>
  <si>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</si>
  <si>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</si>
  <si>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</si>
  <si>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</si>
  <si>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</si>
  <si>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</si>
  <si>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</si>
  <si>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</si>
  <si>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</si>
  <si>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</si>
  <si>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</si>
  <si>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Краткое обоснование  корректировки утвержденного плана</t>
  </si>
  <si>
    <t>План</t>
  </si>
  <si>
    <t xml:space="preserve">План </t>
  </si>
  <si>
    <t>Приложение  № 4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</si>
  <si>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</si>
  <si>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</si>
  <si>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</si>
  <si>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</si>
  <si>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</si>
  <si>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</si>
  <si>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</si>
  <si>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</si>
  <si>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</si>
  <si>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</si>
  <si>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</si>
  <si>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</si>
  <si>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</si>
  <si>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</si>
  <si>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</si>
  <si>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</si>
  <si>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</si>
  <si>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</si>
  <si>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</si>
  <si>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</si>
  <si>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</si>
  <si>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</si>
  <si>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</si>
  <si>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</si>
  <si>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</si>
  <si>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</si>
  <si>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</si>
  <si>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</si>
  <si>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</si>
  <si>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</si>
  <si>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</si>
  <si>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</si>
  <si>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</si>
  <si>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1.2.2.1.5</t>
  </si>
  <si>
    <t>1.2.3.1.2</t>
  </si>
  <si>
    <t>1.2.1.1.4</t>
  </si>
  <si>
    <t>1.2.1.1.5</t>
  </si>
  <si>
    <t>1.2.1.1.6</t>
  </si>
  <si>
    <t>1.2.1.1.7</t>
  </si>
  <si>
    <t>1.2.1.1.8</t>
  </si>
  <si>
    <t>1.2.3.1.3</t>
  </si>
  <si>
    <t>1.2.2.1.6</t>
  </si>
  <si>
    <t>1.2.2.1.7</t>
  </si>
  <si>
    <t>1.2.1.1.9</t>
  </si>
  <si>
    <t>1.2.1.1.10</t>
  </si>
  <si>
    <t>1.2.1.1.11</t>
  </si>
  <si>
    <t>1.2.2.1.8</t>
  </si>
  <si>
    <t>1.2.2.1.9</t>
  </si>
  <si>
    <t>1.2.1.1.13</t>
  </si>
  <si>
    <t>1.2.1.1.14</t>
  </si>
  <si>
    <t>1.2.1.1.15</t>
  </si>
  <si>
    <t>1.2.1.1.16</t>
  </si>
  <si>
    <t>1.2.3.1.4</t>
  </si>
  <si>
    <t>1.2.3.1.5</t>
  </si>
  <si>
    <t>1.2.2.1.10</t>
  </si>
  <si>
    <t>от «05»мая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</si>
  <si>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</si>
  <si>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</si>
  <si>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</si>
  <si>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</si>
  <si>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</si>
  <si>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</si>
  <si>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</si>
  <si>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</si>
  <si>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</si>
  <si>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</si>
  <si>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</si>
  <si>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</si>
  <si>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</si>
  <si>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</si>
  <si>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</si>
  <si>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</si>
  <si>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</si>
  <si>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</si>
  <si>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Кол-во выключателей, шт</t>
  </si>
  <si>
    <t>Кол-во приборов учета, шт</t>
  </si>
  <si>
    <t xml:space="preserve"> выключателей, шт</t>
  </si>
  <si>
    <t xml:space="preserve"> приборов учета, шт</t>
  </si>
  <si>
    <t>1.2.1.1.5.1</t>
  </si>
  <si>
    <t>1.2.1.1.5.2</t>
  </si>
  <si>
    <t>1.2.1.1.5.3</t>
  </si>
  <si>
    <t>1.2.1.1.8.1</t>
  </si>
  <si>
    <t>1.2.1.1.8.2</t>
  </si>
  <si>
    <t>1.2.1.1.11.1</t>
  </si>
  <si>
    <t>1.2.1.1.11.2</t>
  </si>
  <si>
    <t>1.1.1.1.1</t>
  </si>
  <si>
    <t>1.1.1.1.2</t>
  </si>
  <si>
    <t>1.1.1.1.3</t>
  </si>
  <si>
    <t>1.1.1.1.4</t>
  </si>
  <si>
    <t>1.1.1.1.5</t>
  </si>
  <si>
    <t>1.1.1.2.1</t>
  </si>
  <si>
    <t>1.1.1.2.2</t>
  </si>
  <si>
    <t>1.1.1.2.3</t>
  </si>
  <si>
    <t>1.1.1.2.4</t>
  </si>
  <si>
    <t>1.1.1.2.5</t>
  </si>
  <si>
    <t>1.2.1.1.13.1</t>
  </si>
  <si>
    <t>1.2.1.1.13.2</t>
  </si>
  <si>
    <t>1.2.1.1.13.3</t>
  </si>
  <si>
    <t>1.2.1.1.13.6</t>
  </si>
  <si>
    <t>1.2.1.1.13.7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</si>
  <si>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</si>
  <si>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</si>
  <si>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</si>
  <si>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</si>
  <si>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</si>
  <si>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</si>
  <si>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</si>
  <si>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</si>
  <si>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</si>
  <si>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</si>
  <si>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</si>
  <si>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</si>
  <si>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</si>
  <si>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</si>
  <si>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</si>
  <si>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8.1.8</t>
  </si>
  <si>
    <t>8.1.9</t>
  </si>
  <si>
    <t>8.2.8</t>
  </si>
  <si>
    <t>8.2.9</t>
  </si>
  <si>
    <t>2022год</t>
  </si>
  <si>
    <t>1.2.1.1.9.1</t>
  </si>
  <si>
    <t>1.2.1.1.9.2</t>
  </si>
  <si>
    <t>Замена тупикового КТП- 0111  на  КТП-П-КК проходного типа -1шт</t>
  </si>
  <si>
    <t>1.2.1.1.6.1</t>
  </si>
  <si>
    <t>1.2.1.1.6.2</t>
  </si>
  <si>
    <t>1.2.1.1.6.3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</si>
  <si>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</si>
  <si>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</si>
  <si>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</si>
  <si>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</si>
  <si>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</si>
  <si>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</si>
  <si>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</si>
  <si>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</si>
  <si>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</si>
  <si>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</si>
  <si>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</si>
  <si>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</si>
  <si>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</si>
  <si>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</si>
  <si>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</si>
  <si>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</si>
  <si>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</si>
  <si>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</si>
  <si>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</si>
  <si>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</si>
  <si>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</si>
  <si>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</si>
  <si>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</si>
  <si>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</si>
  <si>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</si>
  <si>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</si>
  <si>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</si>
  <si>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</si>
  <si>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</si>
  <si>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</si>
  <si>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</si>
  <si>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</si>
  <si>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</si>
  <si>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</si>
  <si>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</si>
  <si>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1.2.1.1.13.4</t>
  </si>
  <si>
    <t>1.2.1.1.13.5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</si>
  <si>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</si>
  <si>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</si>
  <si>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</si>
  <si>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</si>
  <si>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</si>
  <si>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</si>
  <si>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</si>
  <si>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</si>
  <si>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</si>
  <si>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</si>
  <si>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</si>
  <si>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</si>
  <si>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</si>
  <si>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</si>
  <si>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</si>
  <si>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</si>
  <si>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</si>
  <si>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</si>
  <si>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</si>
  <si>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</si>
  <si>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</si>
  <si>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</si>
  <si>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</si>
  <si>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</si>
  <si>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</si>
  <si>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</si>
  <si>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</si>
  <si>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</si>
  <si>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</si>
  <si>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</si>
  <si>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</si>
  <si>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</si>
  <si>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</si>
  <si>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</si>
  <si>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</si>
  <si>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</si>
  <si>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</si>
  <si>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</si>
  <si>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</si>
  <si>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</si>
  <si>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</si>
  <si>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</si>
  <si>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</si>
  <si>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</si>
  <si>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</si>
  <si>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</si>
  <si>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</si>
  <si>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</si>
  <si>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</si>
  <si>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</si>
  <si>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1.1.1.3.1</t>
  </si>
  <si>
    <t>Технологическое присоединение энергопринимающих устройств потребителей максимальной мощностью до 15кВ льготной категории (550 руб. )  2023г.</t>
  </si>
  <si>
    <t>Технологическое присоединение энергопринимающих устройств потребителей максимальной мощностью до 15кВ льготной категории (550 руб. )  2024г.</t>
  </si>
  <si>
    <t>Технологическое присоединение энергопринимающих устройств потребителей максимальной мощностью до 15кВ льготной категории (550 руб. )  2025г.</t>
  </si>
  <si>
    <t>Технологическое присоединение энергопринимающих устройств потребителей максимальной мощностью до 15кВ льготной категории (550 руб. )  2026г.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</si>
  <si>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</si>
  <si>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</si>
  <si>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</si>
  <si>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</si>
  <si>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2023 год</t>
  </si>
  <si>
    <t>2024 год</t>
  </si>
  <si>
    <t>2025 год</t>
  </si>
  <si>
    <t>2026 год</t>
  </si>
  <si>
    <t>Инвестиционная программа ГУП "Региональные электрические сети РБ"</t>
  </si>
  <si>
    <t xml:space="preserve">Утвержденные плановые значения показателей приведены в соответствии с  Приказом Министерства промышленности и инновационной политики РБ № </t>
  </si>
  <si>
    <t>1.2.1.1.3.1.1</t>
  </si>
  <si>
    <t>1.2.1.1.3.1.2</t>
  </si>
  <si>
    <t>1.2.1.1.3.1.3</t>
  </si>
  <si>
    <t>1.2.1.1.3.1.4</t>
  </si>
  <si>
    <t>1.2.1.1.3.1.5</t>
  </si>
  <si>
    <t>1.2.1.1.3.1.6</t>
  </si>
  <si>
    <t>1.2.1.1.3.1.7</t>
  </si>
  <si>
    <t>1.2.1.1.3.1.8</t>
  </si>
  <si>
    <t>1.2.1.1.3.1.9</t>
  </si>
  <si>
    <t>1.2.1.1.3.1.10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</si>
  <si>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</si>
  <si>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</si>
  <si>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Реконструкция ТП-1065 "Трансформаторная подстанция КТПН-1065  ТМ-160/10, РБ000020316210" (инв.№ 00-002617) (изм. 0)</t>
  </si>
  <si>
    <t>K_ 20220114_Ц_2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</si>
  <si>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</si>
  <si>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</si>
  <si>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</si>
  <si>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</si>
  <si>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</si>
  <si>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</si>
  <si>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</si>
  <si>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</si>
  <si>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Реконструкция ТП-98, ТП-6, ТП-100 в н.п. Иглино. КТП-250 кВа (1шт) КТП160кВа (2шт)</t>
  </si>
  <si>
    <t>K_ 20220114_Ц_7</t>
  </si>
  <si>
    <t>K_ 20220114_Ц_8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</si>
  <si>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</si>
  <si>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</si>
  <si>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</si>
  <si>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</si>
  <si>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</si>
  <si>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20220213_Ц_1</t>
  </si>
  <si>
    <t>Реконструкия ВЛ-0,4кВ "ЛЭП-0,4 кВ от ТП - №6, ТП №6  с. Иглино" (Инв.№00-003634) (изм.0)</t>
  </si>
  <si>
    <t>K_ 20220213_Ц_2</t>
  </si>
  <si>
    <t>Реконструкция ВЛ-0,4кВ ТП-1520 ул.Механизация,ул.Коммунальная Уфа Калин.р-н  L=930м. СИП-2 3х70+1х54,6+2х16 L=1410м. (изм. 420м.)</t>
  </si>
  <si>
    <t>K_ 20220213_Ц_3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</si>
  <si>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</si>
  <si>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20220213_Ц_4</t>
  </si>
  <si>
    <t>Реконструкция линии электропередачи г. Белорецк, от ПС 45 до ПС ГПП-6 Белорецкий район, с.Тирлянский (инв. 41011300028)</t>
  </si>
  <si>
    <t>K_ 20220213_Ц_5</t>
  </si>
  <si>
    <t>Реконструкия ВЛ-10кВ  Ф5 от ПС "Иглино"</t>
  </si>
  <si>
    <t>K_ 20220213_Ц_6</t>
  </si>
  <si>
    <t>1.2.2.1.2.1</t>
  </si>
  <si>
    <t>1.2.2.1.2.2</t>
  </si>
  <si>
    <t>1.2.2.1.2.3</t>
  </si>
  <si>
    <t>1.2.2.1.2.4</t>
  </si>
  <si>
    <t>1.2.2.1.2.5</t>
  </si>
  <si>
    <t>1.2.2.1.2.6</t>
  </si>
  <si>
    <t>1.2.3.1.1.1</t>
  </si>
  <si>
    <t>1.2.3.1.1.2</t>
  </si>
  <si>
    <t>K_ 2022031_Ц_1</t>
  </si>
  <si>
    <t>Установка приборов учета на опору ВЛ-0,4кВ с заменой вводов</t>
  </si>
  <si>
    <t>K_ 2022031_Ц_2</t>
  </si>
  <si>
    <t>1.2.3.2</t>
  </si>
  <si>
    <t>Установка приборов учета, класс напряжения 6 (10) кВ,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</si>
  <si>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</si>
  <si>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</si>
  <si>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</si>
  <si>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</si>
  <si>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</si>
  <si>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</si>
  <si>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</si>
  <si>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</si>
  <si>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</si>
  <si>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</si>
  <si>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1.6</t>
  </si>
  <si>
    <t>Прочие инвестиционные проекты, всего, в том числе:</t>
  </si>
  <si>
    <t>1.6.1</t>
  </si>
  <si>
    <t>Покупка автовышки ГАЗ ВС-18Т-05 на базе ГАЗ 33088   (1шт)</t>
  </si>
  <si>
    <t>K_ 202206_Ц_1</t>
  </si>
  <si>
    <t>1.6.2</t>
  </si>
  <si>
    <t>Покупка Бурильно-Крановой Машины БКМ-317 01</t>
  </si>
  <si>
    <t>K_ 202206_Ц_2</t>
  </si>
  <si>
    <t>1.6.3</t>
  </si>
  <si>
    <t>K_ 202206_Ц_3</t>
  </si>
  <si>
    <t>1.6.4</t>
  </si>
  <si>
    <t>Создание системы АСДТУ</t>
  </si>
  <si>
    <t>1.2.2.1.2.7</t>
  </si>
  <si>
    <t>K_ 20220213_Ц_7</t>
  </si>
  <si>
    <t>Реконструкция ВЛ-10кВ «Авзян-Исмакаево» ф. 11-24 (изм. 0)</t>
  </si>
  <si>
    <t>1.6.5</t>
  </si>
  <si>
    <t>K_ 202206_Ц_5</t>
  </si>
  <si>
    <t>1.2.1.1.6.1.1</t>
  </si>
  <si>
    <t>1.2.1.1.6.1.2</t>
  </si>
  <si>
    <t>1.2.1.1.6.1.3</t>
  </si>
  <si>
    <t>Установка ячеек КСО с вакуумными выкл. ТП-6 г. Уфа, ул. Ульяновых 65 (5шт.)</t>
  </si>
  <si>
    <t>K_ 20230114_Ц_1</t>
  </si>
  <si>
    <t>Установка ячеек КСО с вакуумными выкл. ТП-2 г. Уфа, ул. Ульяновых 65 (6шт.)</t>
  </si>
  <si>
    <t>K_ 20230114_Ц_2</t>
  </si>
  <si>
    <t>Реконструкия РП(ТП)-111 с. Улу-Теляк</t>
  </si>
  <si>
    <t>K_ 20230114_Ц_3</t>
  </si>
  <si>
    <t>1.2.2.1.4.1</t>
  </si>
  <si>
    <t>1.2.2.1.4.2</t>
  </si>
  <si>
    <t>1.2.2.1.4.3</t>
  </si>
  <si>
    <t>1.2.2.1.4.4</t>
  </si>
  <si>
    <t>1.2.2.1.4.5</t>
  </si>
  <si>
    <t>K_ 20230213_Ц_1</t>
  </si>
  <si>
    <t>Реконструкция КЛ-10/0,4кВ в ГО г. Уфа, Уфимский район (L-1498м.)</t>
  </si>
  <si>
    <t>K_ 20230213_Ц_2</t>
  </si>
  <si>
    <t>Реконструкция КЛ-10/0,4кВ в ГО г. Уфа Ульяновых 65, от ТП-6, ТП-2 ТП-1 (L-1498м.)</t>
  </si>
  <si>
    <t>K_ 20230213_Ц_3</t>
  </si>
  <si>
    <t>Реконструкия ВЛ-0,4кВ "ЛЭП-0,4 кВ от ТП - №98, ТП №98  с. Иглино" (Инв.№00-003670) (изм.0)</t>
  </si>
  <si>
    <t>K_ 20230213_Ц_4</t>
  </si>
  <si>
    <t>K_ 20230213_Ц_5</t>
  </si>
  <si>
    <t>1.2.3.1.2.1</t>
  </si>
  <si>
    <t>1.2.3.1.2.2</t>
  </si>
  <si>
    <t>K_ 20230312_Ц_1</t>
  </si>
  <si>
    <t>K_ 20230312_Ц_2</t>
  </si>
  <si>
    <t>1.2.3.2.2</t>
  </si>
  <si>
    <t>K_ 2023032_Ц_1</t>
  </si>
  <si>
    <t>1.4.4</t>
  </si>
  <si>
    <t>1.4.5</t>
  </si>
  <si>
    <t>1.4.6</t>
  </si>
  <si>
    <t>K_ 202304_Ц_1</t>
  </si>
  <si>
    <t>Строительство КТПН-10/0,4кВ 400кВа в н.п. Алкино</t>
  </si>
  <si>
    <t>K_ 202304_Ц_2</t>
  </si>
  <si>
    <t>Строительство КТПН-10/0,4кВ 400кВа ВЛ-10кВ, ВЛИ-0,4кВ в мкр Агиртамак г.Туймазы</t>
  </si>
  <si>
    <t>K_ 202304_Ц_3</t>
  </si>
  <si>
    <t>K_ 202306_Ц_1</t>
  </si>
  <si>
    <t>1.2.1.1.9.1.1</t>
  </si>
  <si>
    <t>Реконструкия ТП-71, 46, 63 с.Тавтиманово КТП-400 кВа с ТМГ-250кВа (3шт)</t>
  </si>
  <si>
    <t>K_ 20240114_Ц_1</t>
  </si>
  <si>
    <t>1.2.2.1.6.1</t>
  </si>
  <si>
    <t>1.2.2.1.6.2</t>
  </si>
  <si>
    <t>1.2.2.1.6.3</t>
  </si>
  <si>
    <t>1.2.2.1.6.4</t>
  </si>
  <si>
    <t>1.2.2.1.6.5</t>
  </si>
  <si>
    <t>1.2.2.1.6.6</t>
  </si>
  <si>
    <t>K_ 20240213_Ц_1</t>
  </si>
  <si>
    <t>Реконструкия ВЛ-0,4кВ "ЛЭП-0,4 кВ от ТП - №88, ТП №88  с. Иглино" (Инв.№00-003662) (изм.0)</t>
  </si>
  <si>
    <t>K_ 20240213_Ц_2</t>
  </si>
  <si>
    <t>Реконструкия ВЛ-0,4кВ ТП-250 6/0,4кВ с. Миндяк Учалинский р-н</t>
  </si>
  <si>
    <t>K_ 20240213_Ц_3</t>
  </si>
  <si>
    <t>Реконструкия ВЛ-0,4кВ ТП-160 6/0,4кВ с. Озерный Учалинский р-н</t>
  </si>
  <si>
    <t>K_ 20240213_Ц_4</t>
  </si>
  <si>
    <t>K_ 20240213_Ц_5</t>
  </si>
  <si>
    <t>K_ 20240213_Ц_6</t>
  </si>
  <si>
    <t>1.2.3.1.3.1</t>
  </si>
  <si>
    <t>1.2.3.1.3.2</t>
  </si>
  <si>
    <t>K_ 20240312_Ц_1</t>
  </si>
  <si>
    <t>K_ 20240312_Ц_2</t>
  </si>
  <si>
    <t>1.2.3.2.3</t>
  </si>
  <si>
    <t>K_ 2024032_Ц_1</t>
  </si>
  <si>
    <t>1.6.7</t>
  </si>
  <si>
    <t>1.6.8</t>
  </si>
  <si>
    <t>1.4.7</t>
  </si>
  <si>
    <t>1.4.8</t>
  </si>
  <si>
    <t>1.4.9</t>
  </si>
  <si>
    <t>1.4.10</t>
  </si>
  <si>
    <t>K_ 202404_Ц_1</t>
  </si>
  <si>
    <t>K_ 202404_Ц_2</t>
  </si>
  <si>
    <t>K_ 202404_Ц_3</t>
  </si>
  <si>
    <t>K_ 202404_Ц_4</t>
  </si>
  <si>
    <t>K_ 202406_Ц_1</t>
  </si>
  <si>
    <t>Приобретение спецтехники (АГП, КМУ, БКМ, УАЗ, МТЗ, лаборатория)</t>
  </si>
  <si>
    <t>K_ 202406_Ц_2</t>
  </si>
  <si>
    <t>1.2.1.1.13.1.1</t>
  </si>
  <si>
    <t>1.2.1.1.13.1.2</t>
  </si>
  <si>
    <t>Реконструкия ТП-105,107,108,109 с. Улу-Теляк КТП-160 кВа (4шт)</t>
  </si>
  <si>
    <t>K_ 20250114_Ц_1</t>
  </si>
  <si>
    <t>Реконструкция ТП-1 г.Уфа, ул. Ульяновых 65 2БКТП-400кВа</t>
  </si>
  <si>
    <t>K_ 20250114_Ц_2</t>
  </si>
  <si>
    <t>1.2.2.1.8.1</t>
  </si>
  <si>
    <t>1.2.2.1.8.2</t>
  </si>
  <si>
    <t>1.2.2.1.8.3</t>
  </si>
  <si>
    <t>1.2.2.1.8.4</t>
  </si>
  <si>
    <t>1.2.2.1.8.5</t>
  </si>
  <si>
    <t>1.2.2.1.8.6</t>
  </si>
  <si>
    <t>K_ 20250213_Ц_1</t>
  </si>
  <si>
    <t>K_ 20250213_Ц_2</t>
  </si>
  <si>
    <t>РеконструкцияКЛ-6кВ "Кабельная линия КЛ-6кВ  РП-301-ТП-8030,1,9, РБ000020365000" (инв.№ 00-002505) L-2,142км. (изм.0)</t>
  </si>
  <si>
    <t>K_ 20250213_Ц_3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</si>
  <si>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</si>
  <si>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</si>
  <si>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Реокнструкция 2 КЛ-6 В-24 ПС набережная до РП-517 г.Уфа ул.Карла Маркса, д.37 (L- 2142м.)</t>
  </si>
  <si>
    <t>K_ 20250213_Ц_5</t>
  </si>
  <si>
    <t>K_ 20250213_Ц_6</t>
  </si>
  <si>
    <t>1.2.3.1.4.1</t>
  </si>
  <si>
    <t>1.2.3.1.4.2</t>
  </si>
  <si>
    <t>K_ 20250312_Ц_1</t>
  </si>
  <si>
    <t>K_ 20250312_Ц_2</t>
  </si>
  <si>
    <t>K_ 2025032_Ц_1</t>
  </si>
  <si>
    <t>1.6.9</t>
  </si>
  <si>
    <t>1.6.10</t>
  </si>
  <si>
    <t>K_ 202506_Ц_1</t>
  </si>
  <si>
    <t>K_ 202506_Ц_2</t>
  </si>
  <si>
    <t>1.2.2.1.10.1</t>
  </si>
  <si>
    <t>1.2.2.1.10.2</t>
  </si>
  <si>
    <t>1.2.2.1.10.3</t>
  </si>
  <si>
    <t>1.2.2.1.10.4</t>
  </si>
  <si>
    <t>1.2.2.1.10.5</t>
  </si>
  <si>
    <t>1.2.2.1.10.6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</si>
  <si>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</si>
  <si>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</si>
  <si>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</si>
  <si>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</si>
  <si>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</si>
  <si>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</si>
  <si>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</si>
  <si>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</si>
  <si>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</si>
  <si>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</si>
  <si>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K_ 20260213_Ц_6</t>
  </si>
  <si>
    <t>1.2.3.1.5.1</t>
  </si>
  <si>
    <t>1.2.3.1.5.2</t>
  </si>
  <si>
    <t>K_ 20260312_Ц_1</t>
  </si>
  <si>
    <t>K_ 20260312_Ц_2</t>
  </si>
  <si>
    <t>K_ 2026032_Ц_1</t>
  </si>
  <si>
    <t>1.2.3.2.4</t>
  </si>
  <si>
    <t>1.2.3.2.5</t>
  </si>
  <si>
    <t>K_ 202604_Ц_1</t>
  </si>
  <si>
    <t xml:space="preserve">Строительство РП-ТП Ф-13, 14 ПС Булгаково </t>
  </si>
  <si>
    <t>K_ 202604_Ц_2</t>
  </si>
  <si>
    <t>1.4.11</t>
  </si>
  <si>
    <t>1.4.12</t>
  </si>
  <si>
    <t>1.6.11</t>
  </si>
  <si>
    <t>1.6.12</t>
  </si>
  <si>
    <t>K_ 202606_Ц_1</t>
  </si>
  <si>
    <t>K_ 202606_Ц_2</t>
  </si>
  <si>
    <t>ГУП "РЭС"РБ</t>
  </si>
  <si>
    <t>Реконструкия ТП-17,21,22,31 с. Улу-Теляк КТП-250 кВа (2шт), КТП-160кВАа (2шт).</t>
  </si>
  <si>
    <t>K_ 20260114_Ц_1</t>
  </si>
  <si>
    <t>Реконструкция  ВЛ-04кВ -5,67км,КЛ-04кВ-0,357км. частной  застройки мкр № 22,23</t>
  </si>
  <si>
    <t>Реконструкция 3КЛ- 6кВ МФК Урал</t>
  </si>
  <si>
    <t>L_20220111</t>
  </si>
  <si>
    <t>L_ 202201121</t>
  </si>
  <si>
    <t>1.2.1.1.3</t>
  </si>
  <si>
    <t>L_ 202201122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</si>
  <si>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</si>
  <si>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</si>
  <si>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</si>
  <si>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</si>
  <si>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</si>
  <si>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</si>
  <si>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</si>
  <si>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</si>
  <si>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</si>
  <si>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</si>
  <si>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</si>
  <si>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</si>
  <si>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</si>
  <si>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</si>
  <si>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</si>
  <si>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1.2.1.1.12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</si>
  <si>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</si>
  <si>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</si>
  <si>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</si>
  <si>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</si>
  <si>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</si>
  <si>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</si>
  <si>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</si>
  <si>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</si>
  <si>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</si>
  <si>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</si>
  <si>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1.2.1.1.17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</si>
  <si>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</si>
  <si>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</si>
  <si>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</si>
  <si>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</si>
  <si>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</si>
  <si>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</si>
  <si>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</si>
  <si>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</si>
  <si>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</si>
  <si>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</si>
  <si>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</si>
  <si>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</si>
  <si>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</si>
  <si>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</si>
  <si>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</si>
  <si>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</si>
  <si>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</si>
  <si>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</si>
  <si>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</si>
  <si>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</si>
  <si>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</si>
  <si>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</si>
  <si>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</si>
  <si>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</si>
  <si>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</si>
  <si>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</si>
  <si>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</si>
  <si>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</si>
  <si>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</si>
  <si>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</si>
  <si>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>L_ 202201221</t>
  </si>
  <si>
    <t>1.2.1.1.28</t>
  </si>
  <si>
    <t xml:space="preserve"> L_ 202201222</t>
  </si>
  <si>
    <t>1.2.1.1.29</t>
  </si>
  <si>
    <t>L_ 202201223</t>
  </si>
  <si>
    <t>1.2.1.1.30</t>
  </si>
  <si>
    <t xml:space="preserve"> L_ 202201224</t>
  </si>
  <si>
    <t>1.2.1.1.31</t>
  </si>
  <si>
    <t>Реконструкция РП,ТП.</t>
  </si>
  <si>
    <t>L_ 202201225</t>
  </si>
  <si>
    <t xml:space="preserve"> L_20220211</t>
  </si>
  <si>
    <t>L_ 20220212</t>
  </si>
  <si>
    <t>L_ 20220220</t>
  </si>
  <si>
    <t xml:space="preserve">Установка АИИСКУЭ в районах малоэтажной застройки,ПКУ-6кВ    949шт. </t>
  </si>
  <si>
    <t>L_ 20220311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</si>
  <si>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</si>
  <si>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</si>
  <si>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</si>
  <si>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</si>
  <si>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</si>
  <si>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 xml:space="preserve">Строительство  КЛ-6кВ- 0,021км,с.Н-Березовка ул.Молодежная 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</si>
  <si>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</si>
  <si>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</si>
  <si>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</si>
  <si>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</si>
  <si>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</si>
  <si>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</si>
  <si>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</si>
  <si>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</si>
  <si>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</si>
  <si>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</si>
  <si>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</si>
  <si>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</si>
  <si>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1.6.13</t>
  </si>
  <si>
    <t>ПИРы на ИП 2023год</t>
  </si>
  <si>
    <t>L_ 20220428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</si>
  <si>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</si>
  <si>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</si>
  <si>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</si>
  <si>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</si>
  <si>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</si>
  <si>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</si>
  <si>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</si>
  <si>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</si>
  <si>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</si>
  <si>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</si>
  <si>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</si>
  <si>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</si>
  <si>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</si>
  <si>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</si>
  <si>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</si>
  <si>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</si>
  <si>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</si>
  <si>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</si>
  <si>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</si>
  <si>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</si>
  <si>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</si>
  <si>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</si>
  <si>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</si>
  <si>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</si>
  <si>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</si>
  <si>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</si>
  <si>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</si>
  <si>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</si>
  <si>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</si>
  <si>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</si>
  <si>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</si>
  <si>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</si>
  <si>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</si>
  <si>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</si>
  <si>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</si>
  <si>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</si>
  <si>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</si>
  <si>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</si>
  <si>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</si>
  <si>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</si>
  <si>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</si>
  <si>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</si>
  <si>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</si>
  <si>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</si>
  <si>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</si>
  <si>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</si>
  <si>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</si>
  <si>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</si>
  <si>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</si>
  <si>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</si>
  <si>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</si>
  <si>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</si>
  <si>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</si>
  <si>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</si>
  <si>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>L_ 202301221</t>
  </si>
  <si>
    <t>1.2.1.1.6.24</t>
  </si>
  <si>
    <t>L_ 202301222</t>
  </si>
  <si>
    <t>1.2.1.1.6.25</t>
  </si>
  <si>
    <t>L_ 202301223</t>
  </si>
  <si>
    <t>1.2.1.1.6.26</t>
  </si>
  <si>
    <t>L_ 202301224</t>
  </si>
  <si>
    <t>1.2.1.1.6.27</t>
  </si>
  <si>
    <t xml:space="preserve">            Реконструкция РП,ТП.</t>
  </si>
  <si>
    <t>L_ 202301213</t>
  </si>
  <si>
    <t>1.6.15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</si>
  <si>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</si>
  <si>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</si>
  <si>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</si>
  <si>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</si>
  <si>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</si>
  <si>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</si>
  <si>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</si>
  <si>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</si>
  <si>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</si>
  <si>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</si>
  <si>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</si>
  <si>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</si>
  <si>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</si>
  <si>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</si>
  <si>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</si>
  <si>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</si>
  <si>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</si>
  <si>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</si>
  <si>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</si>
  <si>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</si>
  <si>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</si>
  <si>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</si>
  <si>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</si>
  <si>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</si>
  <si>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</si>
  <si>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</si>
  <si>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</si>
  <si>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</si>
  <si>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</si>
  <si>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</si>
  <si>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</si>
  <si>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</si>
  <si>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</si>
  <si>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</si>
  <si>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</si>
  <si>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</si>
  <si>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</si>
  <si>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</si>
  <si>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</si>
  <si>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</si>
  <si>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</si>
  <si>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</si>
  <si>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</si>
  <si>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</si>
  <si>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</si>
  <si>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</si>
  <si>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</si>
  <si>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</si>
  <si>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</si>
  <si>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</si>
  <si>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</si>
  <si>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</si>
  <si>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</si>
  <si>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</si>
  <si>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</si>
  <si>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</si>
  <si>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</si>
  <si>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</si>
  <si>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</si>
  <si>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</si>
  <si>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</si>
  <si>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</si>
  <si>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1.4.34</t>
  </si>
  <si>
    <t>L_ 202601231</t>
  </si>
  <si>
    <t>1.4.35</t>
  </si>
  <si>
    <t>L_ 202601232</t>
  </si>
  <si>
    <t>1.4.36</t>
  </si>
  <si>
    <t>L_ 202601233</t>
  </si>
  <si>
    <t>1.4.37</t>
  </si>
  <si>
    <t xml:space="preserve">Строительство КЛ-6кВ </t>
  </si>
  <si>
    <t>L_ 20260220</t>
  </si>
  <si>
    <t>1.4.38</t>
  </si>
  <si>
    <t>L_ 20260221</t>
  </si>
  <si>
    <t>1.4.39</t>
  </si>
  <si>
    <t>L_ 20260222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</si>
  <si>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</si>
  <si>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</si>
  <si>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</si>
  <si>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</si>
  <si>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</si>
  <si>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</si>
  <si>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</si>
  <si>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</si>
  <si>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</si>
  <si>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</si>
  <si>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</si>
  <si>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</si>
  <si>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</si>
  <si>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</si>
  <si>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</si>
  <si>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</si>
  <si>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</si>
  <si>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</si>
  <si>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</si>
  <si>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</si>
  <si>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</si>
  <si>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</si>
  <si>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</si>
  <si>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</si>
  <si>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</si>
  <si>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</si>
  <si>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</si>
  <si>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</si>
  <si>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</si>
  <si>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</si>
  <si>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</si>
  <si>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</si>
  <si>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</si>
  <si>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</si>
  <si>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</si>
  <si>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</si>
  <si>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</si>
  <si>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</si>
  <si>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</si>
  <si>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</si>
  <si>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</si>
  <si>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</si>
  <si>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</si>
  <si>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</si>
  <si>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</si>
  <si>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1.2.1.1.9.21</t>
  </si>
  <si>
    <t>L_ 202401211</t>
  </si>
  <si>
    <t>1.2.1.1.9.22</t>
  </si>
  <si>
    <t>L_ 202401221</t>
  </si>
  <si>
    <t>1.2.1.1.9.23</t>
  </si>
  <si>
    <t>L_ 202401222</t>
  </si>
  <si>
    <t>1.2.1.1.9.24</t>
  </si>
  <si>
    <t>L_ 202401223</t>
  </si>
  <si>
    <t>1.2.1.1.9.25</t>
  </si>
  <si>
    <t>L_ 202401224</t>
  </si>
  <si>
    <t>1.2.1.1.9.26</t>
  </si>
  <si>
    <t>L_ 202401212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</si>
  <si>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</si>
  <si>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</si>
  <si>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</si>
  <si>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</si>
  <si>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</si>
  <si>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</si>
  <si>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</si>
  <si>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</si>
  <si>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</si>
  <si>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</si>
  <si>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</si>
  <si>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</si>
  <si>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</si>
  <si>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</si>
  <si>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</si>
  <si>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</si>
  <si>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</si>
  <si>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</si>
  <si>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</si>
  <si>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</si>
  <si>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</si>
  <si>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</si>
  <si>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</si>
  <si>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</si>
  <si>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</si>
  <si>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</si>
  <si>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</si>
  <si>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</si>
  <si>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</si>
  <si>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</si>
  <si>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</si>
  <si>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</si>
  <si>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</si>
  <si>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</si>
  <si>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</si>
  <si>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</si>
  <si>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</si>
  <si>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</si>
  <si>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</si>
  <si>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</si>
  <si>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</si>
  <si>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</si>
  <si>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</si>
  <si>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</si>
  <si>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</si>
  <si>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</si>
  <si>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</si>
  <si>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</si>
  <si>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>L_ 202501221</t>
  </si>
  <si>
    <t>1.2.1.1.13.23</t>
  </si>
  <si>
    <t>L_ 202501222</t>
  </si>
  <si>
    <t>1.2.1.1.13.24</t>
  </si>
  <si>
    <t>L_ 202501223</t>
  </si>
  <si>
    <t>1.2.1.1.13.25</t>
  </si>
  <si>
    <t>L_ 202501224</t>
  </si>
  <si>
    <t>1.2.1.1.13.26</t>
  </si>
  <si>
    <t>L_ 202501212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</si>
  <si>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</si>
  <si>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</si>
  <si>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</si>
  <si>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</si>
  <si>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</si>
  <si>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</si>
  <si>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</si>
  <si>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</si>
  <si>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</si>
  <si>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</si>
  <si>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</si>
  <si>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</si>
  <si>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</si>
  <si>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</si>
  <si>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</si>
  <si>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</si>
  <si>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</si>
  <si>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</si>
  <si>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</si>
  <si>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</si>
  <si>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</si>
  <si>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</si>
  <si>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</si>
  <si>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</si>
  <si>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</si>
  <si>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</si>
  <si>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</si>
  <si>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</si>
  <si>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</si>
  <si>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</si>
  <si>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</si>
  <si>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</si>
  <si>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</si>
  <si>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</si>
  <si>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</si>
  <si>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</si>
  <si>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</si>
  <si>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</si>
  <si>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</si>
  <si>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</si>
  <si>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</si>
  <si>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</si>
  <si>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</si>
  <si>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</si>
  <si>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</si>
  <si>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1.2.1.1.16.21</t>
  </si>
  <si>
    <t>L_ 202601211</t>
  </si>
  <si>
    <t>1.2.1.1.16.22</t>
  </si>
  <si>
    <t>L_ 202601221</t>
  </si>
  <si>
    <t>1.2.1.1.16.23</t>
  </si>
  <si>
    <t>L_ 202601222</t>
  </si>
  <si>
    <t>L_ 202601223</t>
  </si>
  <si>
    <t>1.2.1.1.16.24</t>
  </si>
  <si>
    <t>L_ 202601224</t>
  </si>
  <si>
    <t>1.2.1.1.16.25</t>
  </si>
  <si>
    <t>L_ 202601212</t>
  </si>
  <si>
    <t>L_ 20230211</t>
  </si>
  <si>
    <t xml:space="preserve">Реконструкция фидеров ВЛ-6кВ Ф-2,5,11 ПС Кама    5,0км </t>
  </si>
  <si>
    <t>L_ 20230212</t>
  </si>
  <si>
    <t xml:space="preserve">Реконструкция  КЛ-6кВ  </t>
  </si>
  <si>
    <t>L_ 20230220</t>
  </si>
  <si>
    <t>Реконструкция  с заменой голого провода на СИП ВЛ-6кВ Фид 6 ПС Амзя       ВЛ-6кВ-3,5км</t>
  </si>
  <si>
    <t>L_ 20230221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</si>
  <si>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</si>
  <si>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</si>
  <si>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</si>
  <si>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</si>
  <si>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1.2.2.1.11</t>
  </si>
  <si>
    <t>L_ 20250211</t>
  </si>
  <si>
    <t>1.2.2.1.12</t>
  </si>
  <si>
    <t>L_ 20250212</t>
  </si>
  <si>
    <t>1.2.2.1.13</t>
  </si>
  <si>
    <t>L_ 20250220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</si>
  <si>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</si>
  <si>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</si>
  <si>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</si>
  <si>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</si>
  <si>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</si>
  <si>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L_ 20230311</t>
  </si>
  <si>
    <t>L_ 20240311</t>
  </si>
  <si>
    <t>L_ 20250311</t>
  </si>
  <si>
    <t>L_ 20260311</t>
  </si>
  <si>
    <t>1.4.14</t>
  </si>
  <si>
    <t>Строительство   КТПН 6/04кВ  в центрах питания с трансформаторам  250 кВА. с.Н-Березовка  ул.Горная</t>
  </si>
  <si>
    <t>L_ 202301231</t>
  </si>
  <si>
    <t>1.4.15</t>
  </si>
  <si>
    <t>Строительство КЛ-6кВ -1,08км на КТПН 6/04кВ с.Н-Березовка  ул.Горная</t>
  </si>
  <si>
    <t>L_ 202301232</t>
  </si>
  <si>
    <t>1.4.16</t>
  </si>
  <si>
    <t>Строительство КЛ-04кВ -0,241км ввода с КТПН 6/04кВ с.Н-Березовка  ул.Горная</t>
  </si>
  <si>
    <t>L_ 202301233</t>
  </si>
  <si>
    <t>1.4.17</t>
  </si>
  <si>
    <t>Строительство ВЛ-04кВ -0,484км  с КТПН 6/04кВ с.Н-Березовка  ул.Горная</t>
  </si>
  <si>
    <t>L_ 202301234</t>
  </si>
  <si>
    <t>1.4.18</t>
  </si>
  <si>
    <t>L_ 20230222</t>
  </si>
  <si>
    <t>1.4.19</t>
  </si>
  <si>
    <t>L_ 202401231</t>
  </si>
  <si>
    <t>1.4.20</t>
  </si>
  <si>
    <t>L_ 202401232</t>
  </si>
  <si>
    <t>1.4.21</t>
  </si>
  <si>
    <t>L_ 202401233</t>
  </si>
  <si>
    <t>1.4.22</t>
  </si>
  <si>
    <t>1.4.23</t>
  </si>
  <si>
    <t>L_ 20240221</t>
  </si>
  <si>
    <t>1.4.24</t>
  </si>
  <si>
    <t>L_ 20240222</t>
  </si>
  <si>
    <t>1.4.25</t>
  </si>
  <si>
    <t>L_ 202501231</t>
  </si>
  <si>
    <t>1.4.26</t>
  </si>
  <si>
    <t>L_ 202501232</t>
  </si>
  <si>
    <t>1.4.27</t>
  </si>
  <si>
    <t>L_ 202501233</t>
  </si>
  <si>
    <t>1.4.28</t>
  </si>
  <si>
    <t>L_ 20250221</t>
  </si>
  <si>
    <t>1.4.29</t>
  </si>
  <si>
    <t>L_ 20250222</t>
  </si>
  <si>
    <t>L_ТП 1.1.1.1.1</t>
  </si>
  <si>
    <t>L_ ТП1.1.1.1.2</t>
  </si>
  <si>
    <t>L_ ТП1.1.1.1.3</t>
  </si>
  <si>
    <t>L_ ТП1.1.1.1.4</t>
  </si>
  <si>
    <t>L_ ТП1.1.1.1.5</t>
  </si>
  <si>
    <t>L_ТП 1.1.1.2.1</t>
  </si>
  <si>
    <t>L_ТП 1.1.1.2.2</t>
  </si>
  <si>
    <t>L_ТП 1.1.1.2.3</t>
  </si>
  <si>
    <t>L_ТП 1.1.1.2.4</t>
  </si>
  <si>
    <t>L_ ТП1.1.1.2.5</t>
  </si>
  <si>
    <t>L_ТП1.1.1.3.1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</si>
  <si>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</si>
  <si>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</si>
  <si>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</si>
  <si>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</si>
  <si>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</si>
  <si>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</si>
  <si>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</si>
  <si>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</si>
  <si>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</si>
  <si>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</si>
  <si>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</si>
  <si>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</si>
  <si>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</si>
  <si>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</si>
  <si>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</si>
  <si>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</si>
  <si>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</si>
  <si>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</si>
  <si>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</si>
  <si>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</si>
  <si>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</si>
  <si>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</si>
  <si>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</si>
  <si>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</si>
  <si>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</si>
  <si>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</si>
  <si>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</si>
  <si>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</si>
  <si>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</si>
  <si>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</si>
  <si>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</si>
  <si>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</si>
  <si>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</si>
  <si>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</si>
  <si>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</si>
  <si>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</si>
  <si>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</si>
  <si>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</si>
  <si>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</si>
  <si>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</si>
  <si>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</si>
  <si>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</si>
  <si>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</si>
  <si>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</si>
  <si>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</si>
  <si>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</si>
  <si>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</si>
  <si>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</si>
  <si>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</si>
  <si>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</si>
  <si>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</si>
  <si>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</si>
  <si>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</si>
  <si>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</si>
  <si>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</si>
  <si>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</si>
  <si>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</si>
  <si>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</si>
  <si>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</si>
  <si>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</si>
  <si>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</si>
  <si>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</si>
  <si>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</si>
  <si>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</si>
  <si>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</si>
  <si>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</si>
  <si>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</si>
  <si>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</si>
  <si>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</si>
  <si>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</si>
  <si>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</si>
  <si>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</si>
  <si>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</si>
  <si>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</si>
  <si>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</si>
  <si>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</si>
  <si>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</si>
  <si>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</si>
  <si>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</si>
  <si>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</si>
  <si>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</si>
  <si>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</si>
  <si>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</si>
  <si>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</si>
  <si>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</si>
  <si>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</si>
  <si>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</si>
  <si>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</si>
  <si>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</si>
  <si>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</si>
  <si>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</si>
  <si>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</si>
  <si>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</si>
  <si>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</si>
  <si>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</si>
  <si>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</si>
  <si>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</si>
  <si>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</si>
  <si>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</si>
  <si>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</si>
  <si>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</si>
  <si>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</si>
  <si>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</si>
  <si>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</si>
  <si>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</si>
  <si>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</si>
  <si>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</si>
  <si>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</si>
  <si>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</si>
  <si>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</si>
  <si>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</si>
  <si>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</si>
  <si>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1.2.2.1.6.7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</si>
  <si>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</si>
  <si>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</si>
  <si>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</si>
  <si>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</si>
  <si>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1.2.2.1.8.7</t>
  </si>
  <si>
    <t>Реконструкия ВЛ-10кВ  Ф5 от ПС "Иглино" "(L-2км)(изм. 0)</t>
  </si>
  <si>
    <t>Установка РП-10кВ в н.п.Иглино</t>
  </si>
  <si>
    <t>Установка РП-10кВ в н.п. Булгаково</t>
  </si>
  <si>
    <t>1</t>
  </si>
  <si>
    <t>1.4.13</t>
  </si>
  <si>
    <t>Строительство КТПН-10/0,4кВ 400кВа  в с. Раевский, Альшеевский р-н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</si>
  <si>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</si>
  <si>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</si>
  <si>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</si>
  <si>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</si>
  <si>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</si>
  <si>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</si>
  <si>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</si>
  <si>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</si>
  <si>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</si>
  <si>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</si>
  <si>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</si>
  <si>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</si>
  <si>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</si>
  <si>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</si>
  <si>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</si>
  <si>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</si>
  <si>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</si>
  <si>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</si>
  <si>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</si>
  <si>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</si>
  <si>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</si>
  <si>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</si>
  <si>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</si>
  <si>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</si>
  <si>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Приобретение приборов для электротехнической лаборатории.</t>
  </si>
  <si>
    <t>Приобретение легкового автомобиля отечественной сборки 3 шт</t>
  </si>
  <si>
    <t>K_ 202206_Ц_6</t>
  </si>
  <si>
    <t>1.6.14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</si>
  <si>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</si>
  <si>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</si>
  <si>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</si>
  <si>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</si>
  <si>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Строительство  КТП-П-КК 6/04кВ  в центрах питания с трансформаторам  250 кВА.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</si>
  <si>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</si>
  <si>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</si>
  <si>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</si>
  <si>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L_ 20250123</t>
  </si>
  <si>
    <t>L_ 20260123</t>
  </si>
  <si>
    <t>1.4.30</t>
  </si>
  <si>
    <t>1.4.31</t>
  </si>
  <si>
    <t>1.4.32</t>
  </si>
  <si>
    <t>1.4.33</t>
  </si>
  <si>
    <t>1.4.40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</si>
  <si>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</si>
  <si>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</si>
  <si>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</si>
  <si>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</si>
  <si>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</si>
  <si>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</si>
  <si>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</si>
  <si>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</si>
  <si>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</si>
  <si>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</si>
  <si>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</si>
  <si>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</si>
  <si>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</si>
  <si>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1.6.23</t>
  </si>
  <si>
    <t>1.6.24</t>
  </si>
  <si>
    <t>1.6.32</t>
  </si>
  <si>
    <t>1.6.33</t>
  </si>
  <si>
    <t>1.6.41</t>
  </si>
  <si>
    <t>1.6.42</t>
  </si>
  <si>
    <t>1.6.43</t>
  </si>
  <si>
    <t>1.6.44</t>
  </si>
  <si>
    <t xml:space="preserve">Реконструкция РП,ТП внедрение АСУ  </t>
  </si>
  <si>
    <t>Реконструкция ТП,установка ячеек КСО с вакуумными выкл. В ТП-0225  ввод с Ф-4 ПС Зенит в кол-ве 1шт.</t>
  </si>
  <si>
    <t>Реконструкция ТП, установка ячеек КСО с вакуумными выкл. В ТП-802  ввод с ТП-803 к кол-ве 1шт.</t>
  </si>
  <si>
    <t xml:space="preserve"> Реконструкция ТП, установка ячеек КСО с вакуумными выкл. В ТП-316  ввод с Ф-32 ПС Монтажная кол-ве 1шт.</t>
  </si>
  <si>
    <t xml:space="preserve">Реконструкция  КТП-Т- 6983 замена, замена вводов.  </t>
  </si>
  <si>
    <t xml:space="preserve">Реконструкция  КТП-Т- 11010 замена, замена вводов. </t>
  </si>
  <si>
    <t xml:space="preserve">Реконструкция  КТП-Т- 1206 замена, замена вводов.   </t>
  </si>
  <si>
    <t xml:space="preserve">Реконструкция  КТП-Т- 1205 замена, замена вводов.  </t>
  </si>
  <si>
    <t xml:space="preserve">Реконструкция  КТП- 326 замена, замена вводов.  1шт ВЛ,КЛ-6/04кВ </t>
  </si>
  <si>
    <t xml:space="preserve">Реконструкция КТП-1001 замена, замена вводов.  1шт ВЛ,КЛ-6/04кВ </t>
  </si>
  <si>
    <t xml:space="preserve">Реконструкция КТП-5106  замена, замена вводов.  1шт ВЛ,КЛ-6/04кВ </t>
  </si>
  <si>
    <t xml:space="preserve">Реконструкция КТП-812 замена, замена вводов.  1шт ВЛ,КЛ-6/04кВ </t>
  </si>
  <si>
    <t xml:space="preserve">Замена КТП- 171Б, замена вводов.  1шт ВЛ,КЛ-6/04кВ </t>
  </si>
  <si>
    <t xml:space="preserve">Замена КТП-2006, замена вводов.  1шт ВЛ,КЛ-6/04кВ </t>
  </si>
  <si>
    <t xml:space="preserve">Замена КТП-6981, замена вводов.  1шт ВЛ,КЛ-6/04кВ </t>
  </si>
  <si>
    <t xml:space="preserve">Замена КТП-6982, замена вводов.  1шт ВЛ,КЛ-6/04кВ </t>
  </si>
  <si>
    <t xml:space="preserve">Замена КТП- 4, замена вводов.  1шт ВЛ,КЛ-6/04кВ </t>
  </si>
  <si>
    <t xml:space="preserve">Замена КТП-9, замена вводов.  1шт ВЛ,КЛ-6/04кВ </t>
  </si>
  <si>
    <t xml:space="preserve">Замена КТП-14, замена вводов.  1шт ВЛ,КЛ-6/04кВ </t>
  </si>
  <si>
    <t xml:space="preserve">Замена КТП-17, замена вводов.  1шт ВЛ,КЛ-6/04кВ </t>
  </si>
  <si>
    <t xml:space="preserve">Замена КТП- 5117,замена вводов.  1шт ВЛ,КЛ-6/04кВ </t>
  </si>
  <si>
    <t xml:space="preserve">Замена КТП-5125, замена вводов.  1шт ВЛ,КЛ-6/04кВ </t>
  </si>
  <si>
    <t xml:space="preserve">Замена КТП-5128,замена вводов.  1шт ВЛ,КЛ-6/04кВ </t>
  </si>
  <si>
    <t xml:space="preserve">Замена КТП-811, замена вводов.  1шт ВЛ,КЛ-6/04кВ </t>
  </si>
  <si>
    <t>L_ 202202221</t>
  </si>
  <si>
    <t>L_ 20240123</t>
  </si>
  <si>
    <t>Реконструкция  КЛ-6кВ  Ф-47,51 ПС Искож</t>
  </si>
  <si>
    <t>Установка ПКУ (ЦЭС)  (35шт)</t>
  </si>
  <si>
    <t xml:space="preserve">Создание системы АСКУЭ (ЦЭС) (2100шт) </t>
  </si>
  <si>
    <t xml:space="preserve">Создание системы АСКУЭ (ЦЭС) (2900шт) </t>
  </si>
  <si>
    <t xml:space="preserve">Создание системы АСКУЭ (ЦЭС) (2000шт) </t>
  </si>
  <si>
    <t>Установка приборов учета на опору ВЛ-0,4кВ с заменой вводов (400 шт)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</si>
  <si>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</si>
  <si>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</si>
  <si>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</si>
  <si>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</si>
  <si>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</si>
  <si>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</si>
  <si>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</si>
  <si>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</si>
  <si>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</si>
  <si>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</si>
  <si>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</si>
  <si>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</si>
  <si>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</si>
  <si>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</si>
  <si>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</si>
  <si>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</si>
  <si>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</si>
  <si>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</si>
  <si>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</si>
  <si>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</si>
  <si>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</si>
  <si>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</si>
  <si>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</si>
  <si>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</si>
  <si>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</si>
  <si>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1.2.1.1.3.1.13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</si>
  <si>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</si>
  <si>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</si>
  <si>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</si>
  <si>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</si>
  <si>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</si>
  <si>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</si>
  <si>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</si>
  <si>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</si>
  <si>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</si>
  <si>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</si>
  <si>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</si>
  <si>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</si>
  <si>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</si>
  <si>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</si>
  <si>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</si>
  <si>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</si>
  <si>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</si>
  <si>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</si>
  <si>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</si>
  <si>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</si>
  <si>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</si>
  <si>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</si>
  <si>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</si>
  <si>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</si>
  <si>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</si>
  <si>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</si>
  <si>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</si>
  <si>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</si>
  <si>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</si>
  <si>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</si>
  <si>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</si>
  <si>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</si>
  <si>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</si>
  <si>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</si>
  <si>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L_ 20220221</t>
  </si>
  <si>
    <t>1.2.2.1.2.9</t>
  </si>
  <si>
    <t>1.2.2.1.2.10</t>
  </si>
  <si>
    <t>1.2.2.1.2.11</t>
  </si>
  <si>
    <t>1.2.2.1.2.13</t>
  </si>
  <si>
    <t>1.2.2.1.2.14</t>
  </si>
  <si>
    <t>1.2.2.1.2.15</t>
  </si>
  <si>
    <t>1.2.2.1.2.16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</si>
  <si>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</si>
  <si>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</si>
  <si>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</si>
  <si>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</si>
  <si>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</si>
  <si>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</si>
  <si>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</si>
  <si>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</si>
  <si>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</si>
  <si>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1.6.13.1</t>
  </si>
  <si>
    <t>1.6.13.2</t>
  </si>
  <si>
    <t>1.6.13.3</t>
  </si>
  <si>
    <t>1.6.13.4</t>
  </si>
  <si>
    <t>1.6.13.5</t>
  </si>
  <si>
    <t>1.6.13.6</t>
  </si>
  <si>
    <t>Автовышка ГАЗ ВС-18Т-05 на базе ГАЗ 33088 (выплата в 2022 году с учетом аванса)</t>
  </si>
  <si>
    <t>L_ 2022-26_06_Ц_1</t>
  </si>
  <si>
    <t>Покупка АГП-18 на базе ГАЗ (4х4) (выплата в 2022 году с учетом аванса)</t>
  </si>
  <si>
    <t>КАМАЗ-43118  с БКУ (выплата в 2022 году с учетом аванса)</t>
  </si>
  <si>
    <t>L_ 2022-26_06_Ц_3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</si>
  <si>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</si>
  <si>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</si>
  <si>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</si>
  <si>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</si>
  <si>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</si>
  <si>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1.4.10.1</t>
  </si>
  <si>
    <t>1.4.10.4</t>
  </si>
  <si>
    <t>1.4.10.6</t>
  </si>
  <si>
    <t>1.4.10.7</t>
  </si>
  <si>
    <t>1.4.10.8</t>
  </si>
  <si>
    <t>1.4.10.9</t>
  </si>
  <si>
    <t>1.4.10.10</t>
  </si>
  <si>
    <t>1.4.10.11</t>
  </si>
  <si>
    <t>Год раскрытия информации: 2022год</t>
  </si>
  <si>
    <t>Реконструкция ВЛ-6кВ Фид. № 7 ПС Амзя  2,6 км</t>
  </si>
  <si>
    <t>Реконструкция ТП-14 н.п. Кудеевка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</si>
  <si>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</si>
  <si>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</si>
  <si>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</si>
  <si>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1.2.3.1.0</t>
  </si>
  <si>
    <t xml:space="preserve">Строительство ВЛ-10/0,4кВ от ТП-14 н.п. Кудеевский 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</si>
  <si>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</si>
  <si>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</si>
  <si>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2021 год</t>
  </si>
  <si>
    <t>Факт</t>
  </si>
  <si>
    <t>Технологическое присоединение энергопринимающих устройств потребителей максимальной мощностью свыше 150 кВт включительно, в 2022г.</t>
  </si>
  <si>
    <t>шт.</t>
  </si>
  <si>
    <t>Технологическое присоединение энергопринимающих устройств потребителей максимальной мощностью до 15кВ льготной категории (550 руб. )  2022г.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</si>
  <si>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</si>
  <si>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</si>
  <si>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410 шт.</t>
  </si>
  <si>
    <t>Реконстркуция ЛЭП-04кВ г.Агидель ул Мира 5/1 ГК  L= 0,296 км</t>
  </si>
  <si>
    <t>Реконструкция ТП-0053 г. Благовещенск, ул. Сосновая 2КТПН-400кВа</t>
  </si>
  <si>
    <t>K_ 20220114_Ц_11</t>
  </si>
  <si>
    <t>1.2.1.1.3.1.11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</si>
  <si>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</si>
  <si>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</si>
  <si>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</si>
  <si>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</si>
  <si>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</si>
  <si>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</si>
  <si>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</si>
  <si>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</si>
  <si>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</si>
  <si>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</si>
  <si>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1.4.10.5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</si>
  <si>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</si>
  <si>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</si>
  <si>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</si>
  <si>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</si>
  <si>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</si>
  <si>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</si>
  <si>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1.2.1.1.3.1.14</t>
  </si>
  <si>
    <t xml:space="preserve">Реконструкция ТП-32 Ф-5 ПС Иглино, (КТП-10/0,4/630 кВа) Инв. №00-003611 </t>
  </si>
  <si>
    <t>Реконструкция фидеров ВЛ-6кВ, КЛ-6кВ ф.-13 ПС Монтажная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</si>
</sst>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"/>
    <numFmt numFmtId="166" formatCode="#,##0.000"/>
    <numFmt numFmtId="167" formatCode="#,##0_ ;\-#,##0\ "/>
    <numFmt numFmtId="168" formatCode="_-* #,##0.00\ _р_._-;\-* #,##0.00\ _р_._-;_-* &quot;-&quot;??\ _р_._-;_-@_-"/>
    <numFmt numFmtId="169" formatCode="#,##0.0"/>
    <numFmt numFmtId="170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8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7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8" fillId="23" borderId="26" applyNumberFormat="0" applyFont="0" applyAlignment="0" applyProtection="0"/>
    <xf numFmtId="0" fontId="13" fillId="20" borderId="23" applyNumberFormat="0" applyAlignment="0" applyProtection="0"/>
    <xf numFmtId="0" fontId="17" fillId="0" borderId="25" applyNumberFormat="0" applyFill="0" applyAlignment="0" applyProtection="0"/>
    <xf numFmtId="0" fontId="12" fillId="20" borderId="24" applyNumberFormat="0" applyAlignment="0" applyProtection="0"/>
    <xf numFmtId="0" fontId="11" fillId="7" borderId="23" applyNumberFormat="0" applyAlignment="0" applyProtection="0"/>
    <xf numFmtId="0" fontId="8" fillId="23" borderId="26" applyNumberFormat="0" applyFont="0" applyAlignment="0" applyProtection="0"/>
    <xf numFmtId="0" fontId="8" fillId="23" borderId="26" applyNumberFormat="0" applyFont="0" applyAlignment="0" applyProtection="0"/>
    <xf numFmtId="0" fontId="8" fillId="23" borderId="26" applyNumberFormat="0" applyFont="0" applyAlignment="0" applyProtection="0"/>
    <xf numFmtId="0" fontId="8" fillId="23" borderId="26" applyNumberFormat="0" applyFont="0" applyAlignment="0" applyProtection="0"/>
    <xf numFmtId="0" fontId="8" fillId="23" borderId="26" applyNumberFormat="0" applyFont="0" applyAlignment="0" applyProtection="0"/>
    <xf numFmtId="0" fontId="1" fillId="0" borderId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7" fillId="0" borderId="11" applyNumberFormat="0" applyFill="0" applyAlignment="0" applyProtection="0"/>
    <xf numFmtId="0" fontId="8" fillId="23" borderId="13" applyNumberFormat="0" applyFont="0" applyAlignment="0" applyProtection="0"/>
    <xf numFmtId="0" fontId="11" fillId="7" borderId="6" applyNumberFormat="0" applyAlignment="0" applyProtection="0"/>
    <xf numFmtId="0" fontId="13" fillId="20" borderId="6" applyNumberFormat="0" applyAlignment="0" applyProtection="0"/>
    <xf numFmtId="0" fontId="11" fillId="7" borderId="6" applyNumberFormat="0" applyAlignment="0" applyProtection="0"/>
    <xf numFmtId="0" fontId="17" fillId="0" borderId="11" applyNumberFormat="0" applyFill="0" applyAlignment="0" applyProtection="0"/>
    <xf numFmtId="0" fontId="12" fillId="20" borderId="7" applyNumberFormat="0" applyAlignment="0" applyProtection="0"/>
    <xf numFmtId="0" fontId="12" fillId="20" borderId="7" applyNumberFormat="0" applyAlignment="0" applyProtection="0"/>
    <xf numFmtId="0" fontId="8" fillId="23" borderId="13" applyNumberFormat="0" applyFont="0" applyAlignment="0" applyProtection="0"/>
    <xf numFmtId="0" fontId="12" fillId="20" borderId="7" applyNumberFormat="0" applyAlignment="0" applyProtection="0"/>
    <xf numFmtId="0" fontId="17" fillId="0" borderId="11" applyNumberFormat="0" applyFill="0" applyAlignment="0" applyProtection="0"/>
    <xf numFmtId="0" fontId="12" fillId="20" borderId="7" applyNumberFormat="0" applyAlignment="0" applyProtection="0"/>
    <xf numFmtId="0" fontId="17" fillId="0" borderId="11" applyNumberFormat="0" applyFill="0" applyAlignment="0" applyProtection="0"/>
    <xf numFmtId="0" fontId="11" fillId="7" borderId="6" applyNumberFormat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8" fillId="23" borderId="13" applyNumberFormat="0" applyFont="0" applyAlignment="0" applyProtection="0"/>
    <xf numFmtId="0" fontId="13" fillId="20" borderId="6" applyNumberFormat="0" applyAlignment="0" applyProtection="0"/>
    <xf numFmtId="0" fontId="17" fillId="0" borderId="11" applyNumberFormat="0" applyFill="0" applyAlignment="0" applyProtection="0"/>
    <xf numFmtId="0" fontId="13" fillId="20" borderId="6" applyNumberFormat="0" applyAlignment="0" applyProtection="0"/>
    <xf numFmtId="0" fontId="13" fillId="20" borderId="6" applyNumberFormat="0" applyAlignment="0" applyProtection="0"/>
    <xf numFmtId="0" fontId="8" fillId="23" borderId="13" applyNumberFormat="0" applyFont="0" applyAlignment="0" applyProtection="0"/>
    <xf numFmtId="0" fontId="11" fillId="7" borderId="6" applyNumberFormat="0" applyAlignment="0" applyProtection="0"/>
    <xf numFmtId="0" fontId="17" fillId="0" borderId="11" applyNumberFormat="0" applyFill="0" applyAlignment="0" applyProtection="0"/>
    <xf numFmtId="0" fontId="8" fillId="23" borderId="13" applyNumberFormat="0" applyFont="0" applyAlignment="0" applyProtection="0"/>
    <xf numFmtId="0" fontId="8" fillId="23" borderId="13" applyNumberFormat="0" applyFont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7" fillId="0" borderId="11" applyNumberFormat="0" applyFill="0" applyAlignment="0" applyProtection="0"/>
    <xf numFmtId="0" fontId="8" fillId="23" borderId="26" applyNumberFormat="0" applyFont="0" applyAlignment="0" applyProtection="0"/>
  </cellStyleXfs>
  <cellXfs count="90">
    <xf numFmtId="0" fontId="0" fillId="0" borderId="0" xfId="0"/>
    <xf numFmtId="49" fontId="29" fillId="0" borderId="15" xfId="1" applyNumberFormat="1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textRotation="90" wrapText="1"/>
    </xf>
    <xf numFmtId="49" fontId="5" fillId="0" borderId="1" xfId="5" applyNumberFormat="1" applyFont="1" applyFill="1" applyBorder="1" applyAlignment="1">
      <alignment horizontal="center" vertical="center" textRotation="90" wrapText="1"/>
    </xf>
    <xf numFmtId="49" fontId="5" fillId="0" borderId="1" xfId="5" applyNumberFormat="1" applyFont="1" applyFill="1" applyBorder="1" applyAlignment="1">
      <alignment horizontal="center" vertical="center"/>
    </xf>
    <xf numFmtId="166" fontId="29" fillId="0" borderId="1" xfId="2" applyNumberFormat="1" applyFont="1" applyFill="1" applyBorder="1" applyAlignment="1">
      <alignment horizontal="center" vertical="center"/>
    </xf>
    <xf numFmtId="49" fontId="29" fillId="0" borderId="1" xfId="2" applyNumberFormat="1" applyFont="1" applyFill="1" applyBorder="1" applyAlignment="1">
      <alignment horizontal="center" vertical="center" wrapText="1"/>
    </xf>
    <xf numFmtId="169" fontId="29" fillId="0" borderId="1" xfId="2" applyNumberFormat="1" applyFont="1" applyFill="1" applyBorder="1" applyAlignment="1">
      <alignment horizontal="center" vertical="center"/>
    </xf>
    <xf numFmtId="4" fontId="29" fillId="0" borderId="1" xfId="2" applyNumberFormat="1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4" fontId="30" fillId="0" borderId="1" xfId="2" applyNumberFormat="1" applyFont="1" applyFill="1" applyBorder="1" applyAlignment="1">
      <alignment horizontal="center" vertical="center"/>
    </xf>
    <xf numFmtId="4" fontId="30" fillId="0" borderId="15" xfId="2" applyNumberFormat="1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2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/>
    </xf>
    <xf numFmtId="4" fontId="28" fillId="0" borderId="27" xfId="1" applyNumberFormat="1" applyFont="1" applyFill="1" applyBorder="1" applyAlignment="1">
      <alignment horizontal="center" vertical="center" wrapText="1"/>
    </xf>
    <xf numFmtId="49" fontId="5" fillId="0" borderId="18" xfId="2" applyNumberFormat="1" applyFont="1" applyFill="1" applyBorder="1" applyAlignment="1">
      <alignment horizontal="center" vertical="center" wrapText="1"/>
    </xf>
    <xf numFmtId="49" fontId="5" fillId="0" borderId="19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166" fontId="29" fillId="0" borderId="1" xfId="0" applyNumberFormat="1" applyFont="1" applyFill="1" applyBorder="1" applyAlignment="1">
      <alignment horizontal="center" vertical="center"/>
    </xf>
    <xf numFmtId="166" fontId="29" fillId="0" borderId="1" xfId="2" applyNumberFormat="1" applyFont="1" applyFill="1" applyBorder="1" applyAlignment="1">
      <alignment horizontal="center" vertical="center" wrapText="1"/>
    </xf>
    <xf numFmtId="2" fontId="29" fillId="0" borderId="1" xfId="2" applyNumberFormat="1" applyFont="1" applyFill="1" applyBorder="1" applyAlignment="1">
      <alignment horizontal="center" vertical="center"/>
    </xf>
    <xf numFmtId="4" fontId="29" fillId="0" borderId="20" xfId="1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2" fontId="29" fillId="0" borderId="15" xfId="2" applyNumberFormat="1" applyFont="1" applyFill="1" applyBorder="1" applyAlignment="1">
      <alignment horizontal="center" vertical="center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/>
    </xf>
    <xf numFmtId="49" fontId="5" fillId="0" borderId="16" xfId="2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29" fillId="0" borderId="15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49" fontId="29" fillId="0" borderId="15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4" fontId="29" fillId="0" borderId="1" xfId="2" applyNumberFormat="1" applyFont="1" applyFill="1" applyBorder="1" applyAlignment="1">
      <alignment horizontal="center" vertical="center" wrapText="1"/>
    </xf>
    <xf numFmtId="49" fontId="5" fillId="0" borderId="22" xfId="2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4" fontId="28" fillId="0" borderId="18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>
      <alignment horizontal="center" vertical="center"/>
    </xf>
    <xf numFmtId="49" fontId="5" fillId="0" borderId="15" xfId="2" applyNumberFormat="1" applyFont="1" applyFill="1" applyBorder="1" applyAlignment="1">
      <alignment horizontal="center" vertical="center" wrapText="1"/>
    </xf>
    <xf numFmtId="0" fontId="5" fillId="0" borderId="17" xfId="2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49" fontId="5" fillId="0" borderId="3" xfId="5" applyNumberFormat="1" applyFont="1" applyFill="1" applyBorder="1" applyAlignment="1">
      <alignment horizontal="center" vertical="center" wrapText="1"/>
    </xf>
    <xf numFmtId="49" fontId="5" fillId="0" borderId="4" xfId="5" applyNumberFormat="1" applyFont="1" applyFill="1" applyBorder="1" applyAlignment="1">
      <alignment horizontal="center" vertical="center" wrapText="1"/>
    </xf>
    <xf numFmtId="49" fontId="5" fillId="0" borderId="5" xfId="5" applyNumberFormat="1" applyFont="1" applyFill="1" applyBorder="1" applyAlignment="1">
      <alignment horizontal="center" vertical="center" wrapText="1"/>
    </xf>
    <xf numFmtId="49" fontId="5" fillId="0" borderId="3" xfId="5" applyNumberFormat="1" applyFont="1" applyFill="1" applyBorder="1" applyAlignment="1">
      <alignment horizontal="center" vertical="center"/>
    </xf>
    <xf numFmtId="49" fontId="5" fillId="0" borderId="4" xfId="5" applyNumberFormat="1" applyFont="1" applyFill="1" applyBorder="1" applyAlignment="1">
      <alignment horizontal="center" vertical="center"/>
    </xf>
    <xf numFmtId="49" fontId="5" fillId="0" borderId="5" xfId="5" applyNumberFormat="1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</cellXfs>
  <cellStyles count="284"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Акцент1 2" xfId="27"/>
    <cellStyle name="60% - Акцент2 2" xfId="28"/>
    <cellStyle name="60% - Акцент3 2" xfId="29"/>
    <cellStyle name="60% - Акцент4 2" xfId="30"/>
    <cellStyle name="60% - Акцент5 2" xfId="31"/>
    <cellStyle name="60% - Акцент6 2" xfId="32"/>
    <cellStyle name="Normal 2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вод  2 2" xfId="256"/>
    <cellStyle name="Ввод  2 3" xfId="266"/>
    <cellStyle name="Ввод  2 4" xfId="254"/>
    <cellStyle name="Ввод  2 5" xfId="275"/>
    <cellStyle name="Ввод  2 6" xfId="265"/>
    <cellStyle name="Ввод  2 7" xfId="249"/>
    <cellStyle name="Ввод  2 8" xfId="279"/>
    <cellStyle name="Ввод  2 9" xfId="242"/>
    <cellStyle name="Вывод 2" xfId="41"/>
    <cellStyle name="Вывод 2 2" xfId="263"/>
    <cellStyle name="Вывод 2 3" xfId="259"/>
    <cellStyle name="Вывод 2 4" xfId="258"/>
    <cellStyle name="Вывод 2 5" xfId="261"/>
    <cellStyle name="Вывод 2 6" xfId="267"/>
    <cellStyle name="Вывод 2 7" xfId="250"/>
    <cellStyle name="Вывод 2 8" xfId="280"/>
    <cellStyle name="Вывод 2 9" xfId="241"/>
    <cellStyle name="Вычисление 2" xfId="42"/>
    <cellStyle name="Вычисление 2 2" xfId="273"/>
    <cellStyle name="Вычисление 2 3" xfId="272"/>
    <cellStyle name="Вычисление 2 4" xfId="270"/>
    <cellStyle name="Вычисление 2 5" xfId="268"/>
    <cellStyle name="Вычисление 2 6" xfId="255"/>
    <cellStyle name="Вычисление 2 7" xfId="251"/>
    <cellStyle name="Вычисление 2 8" xfId="281"/>
    <cellStyle name="Вычисление 2 9" xfId="239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Итог 2 2" xfId="257"/>
    <cellStyle name="Итог 2 3" xfId="271"/>
    <cellStyle name="Итог 2 4" xfId="264"/>
    <cellStyle name="Итог 2 5" xfId="262"/>
    <cellStyle name="Итог 2 6" xfId="276"/>
    <cellStyle name="Итог 2 7" xfId="252"/>
    <cellStyle name="Итог 2 8" xfId="282"/>
    <cellStyle name="Итог 2 9" xfId="240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248"/>
    <cellStyle name="Обычный 11" xfId="10"/>
    <cellStyle name="Обычный 11 2" xfId="51"/>
    <cellStyle name="Обычный 12 2" xfId="52"/>
    <cellStyle name="Обычный 2" xfId="7"/>
    <cellStyle name="Обычный 2 2" xfId="8"/>
    <cellStyle name="Обычный 2 26 2" xfId="53"/>
    <cellStyle name="Обычный 2 3" xfId="13"/>
    <cellStyle name="Обычный 2 4" xfId="14"/>
    <cellStyle name="Обычный 2 5" xfId="12"/>
    <cellStyle name="Обычный 3" xfId="2"/>
    <cellStyle name="Обычный 3 2" xfId="11"/>
    <cellStyle name="Обычный 3 2 2 2" xfId="54"/>
    <cellStyle name="Обычный 3 21" xfId="55"/>
    <cellStyle name="Обычный 4" xfId="3"/>
    <cellStyle name="Обычный 4 2" xfId="56"/>
    <cellStyle name="Обычный 5" xfId="5"/>
    <cellStyle name="Обычный 6" xfId="57"/>
    <cellStyle name="Обычный 6 2" xfId="58"/>
    <cellStyle name="Обычный 6 2 2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3" xfId="64"/>
    <cellStyle name="Обычный 6 2 2 2 2 3" xfId="65"/>
    <cellStyle name="Обычный 6 2 2 2 2 4" xfId="66"/>
    <cellStyle name="Обычный 6 2 2 2 3" xfId="67"/>
    <cellStyle name="Обычный 6 2 2 2 3 2" xfId="68"/>
    <cellStyle name="Обычный 6 2 2 2 3 3" xfId="69"/>
    <cellStyle name="Обычный 6 2 2 2 4" xfId="70"/>
    <cellStyle name="Обычный 6 2 2 2 5" xfId="71"/>
    <cellStyle name="Обычный 6 2 2 3" xfId="72"/>
    <cellStyle name="Обычный 6 2 2 3 2" xfId="73"/>
    <cellStyle name="Обычный 6 2 2 3 2 2" xfId="74"/>
    <cellStyle name="Обычный 6 2 2 3 2 3" xfId="75"/>
    <cellStyle name="Обычный 6 2 2 3 3" xfId="76"/>
    <cellStyle name="Обычный 6 2 2 3 4" xfId="77"/>
    <cellStyle name="Обычный 6 2 2 4" xfId="78"/>
    <cellStyle name="Обычный 6 2 2 4 2" xfId="79"/>
    <cellStyle name="Обычный 6 2 2 4 2 2" xfId="80"/>
    <cellStyle name="Обычный 6 2 2 4 2 3" xfId="81"/>
    <cellStyle name="Обычный 6 2 2 4 3" xfId="82"/>
    <cellStyle name="Обычный 6 2 2 4 4" xfId="83"/>
    <cellStyle name="Обычный 6 2 2 5" xfId="84"/>
    <cellStyle name="Обычный 6 2 2 5 2" xfId="85"/>
    <cellStyle name="Обычный 6 2 2 5 3" xfId="86"/>
    <cellStyle name="Обычный 6 2 2 6" xfId="87"/>
    <cellStyle name="Обычный 6 2 2 7" xfId="88"/>
    <cellStyle name="Обычный 6 2 2 8" xfId="89"/>
    <cellStyle name="Обычный 6 2 3" xfId="9"/>
    <cellStyle name="Обычный 6 2 3 2" xfId="90"/>
    <cellStyle name="Обычный 6 2 3 2 2" xfId="91"/>
    <cellStyle name="Обычный 6 2 3 2 2 2" xfId="92"/>
    <cellStyle name="Обычный 6 2 3 2 2 2 2" xfId="93"/>
    <cellStyle name="Обычный 6 2 3 2 2 2 3" xfId="94"/>
    <cellStyle name="Обычный 6 2 3 2 2 3" xfId="95"/>
    <cellStyle name="Обычный 6 2 3 2 2 4" xfId="96"/>
    <cellStyle name="Обычный 6 2 3 2 3" xfId="97"/>
    <cellStyle name="Обычный 6 2 3 2 3 2" xfId="98"/>
    <cellStyle name="Обычный 6 2 3 2 3 3" xfId="99"/>
    <cellStyle name="Обычный 6 2 3 2 4" xfId="100"/>
    <cellStyle name="Обычный 6 2 3 2 5" xfId="101"/>
    <cellStyle name="Обычный 6 2 3 3" xfId="102"/>
    <cellStyle name="Обычный 6 2 3 3 2" xfId="103"/>
    <cellStyle name="Обычный 6 2 3 3 2 2" xfId="104"/>
    <cellStyle name="Обычный 6 2 3 3 2 3" xfId="105"/>
    <cellStyle name="Обычный 6 2 3 3 3" xfId="106"/>
    <cellStyle name="Обычный 6 2 3 3 4" xfId="107"/>
    <cellStyle name="Обычный 6 2 3 4" xfId="108"/>
    <cellStyle name="Обычный 6 2 3 4 2" xfId="109"/>
    <cellStyle name="Обычный 6 2 3 4 2 2" xfId="110"/>
    <cellStyle name="Обычный 6 2 3 4 2 3" xfId="111"/>
    <cellStyle name="Обычный 6 2 3 4 3" xfId="112"/>
    <cellStyle name="Обычный 6 2 3 4 4" xfId="113"/>
    <cellStyle name="Обычный 6 2 3 5" xfId="114"/>
    <cellStyle name="Обычный 6 2 3 5 2" xfId="115"/>
    <cellStyle name="Обычный 6 2 3 5 3" xfId="116"/>
    <cellStyle name="Обычный 6 2 3 6" xfId="117"/>
    <cellStyle name="Обычный 6 2 3 7" xfId="118"/>
    <cellStyle name="Обычный 6 2 3 8" xfId="119"/>
    <cellStyle name="Обычный 6 2 4" xfId="120"/>
    <cellStyle name="Обычный 6 2 4 2" xfId="121"/>
    <cellStyle name="Обычный 6 2 4 2 2" xfId="122"/>
    <cellStyle name="Обычный 6 2 4 2 3" xfId="123"/>
    <cellStyle name="Обычный 6 2 4 3" xfId="124"/>
    <cellStyle name="Обычный 6 2 4 4" xfId="125"/>
    <cellStyle name="Обычный 6 2 5" xfId="126"/>
    <cellStyle name="Обычный 6 2 5 2" xfId="127"/>
    <cellStyle name="Обычный 6 2 5 2 2" xfId="128"/>
    <cellStyle name="Обычный 6 2 5 2 3" xfId="129"/>
    <cellStyle name="Обычный 6 2 5 3" xfId="130"/>
    <cellStyle name="Обычный 6 2 5 4" xfId="131"/>
    <cellStyle name="Обычный 6 2 6" xfId="132"/>
    <cellStyle name="Обычный 6 2 6 2" xfId="133"/>
    <cellStyle name="Обычный 6 2 6 3" xfId="134"/>
    <cellStyle name="Обычный 6 2 7" xfId="135"/>
    <cellStyle name="Обычный 6 2 8" xfId="136"/>
    <cellStyle name="Обычный 6 2 9" xfId="137"/>
    <cellStyle name="Обычный 6 3" xfId="138"/>
    <cellStyle name="Обычный 6 3 2" xfId="139"/>
    <cellStyle name="Обычный 6 3 2 2" xfId="140"/>
    <cellStyle name="Обычный 6 3 2 3" xfId="141"/>
    <cellStyle name="Обычный 6 3 3" xfId="142"/>
    <cellStyle name="Обычный 6 3 4" xfId="143"/>
    <cellStyle name="Обычный 6 4" xfId="144"/>
    <cellStyle name="Обычный 6 4 2" xfId="145"/>
    <cellStyle name="Обычный 6 4 2 2" xfId="146"/>
    <cellStyle name="Обычный 6 4 2 3" xfId="147"/>
    <cellStyle name="Обычный 6 4 3" xfId="148"/>
    <cellStyle name="Обычный 6 4 4" xfId="149"/>
    <cellStyle name="Обычный 6 5" xfId="150"/>
    <cellStyle name="Обычный 6 5 2" xfId="151"/>
    <cellStyle name="Обычный 6 5 3" xfId="152"/>
    <cellStyle name="Обычный 6 6" xfId="153"/>
    <cellStyle name="Обычный 6 7" xfId="154"/>
    <cellStyle name="Обычный 6 8" xfId="155"/>
    <cellStyle name="Обычный 7" xfId="1"/>
    <cellStyle name="Обычный 7 2" xfId="156"/>
    <cellStyle name="Обычный 7 2 2" xfId="157"/>
    <cellStyle name="Обычный 7 2 2 2" xfId="158"/>
    <cellStyle name="Обычный 7 2 2 2 2" xfId="159"/>
    <cellStyle name="Обычный 7 2 2 2 3" xfId="160"/>
    <cellStyle name="Обычный 7 2 2 3" xfId="161"/>
    <cellStyle name="Обычный 7 2 2 4" xfId="162"/>
    <cellStyle name="Обычный 7 2 3" xfId="163"/>
    <cellStyle name="Обычный 7 2 3 2" xfId="164"/>
    <cellStyle name="Обычный 7 2 3 2 2" xfId="165"/>
    <cellStyle name="Обычный 7 2 3 2 3" xfId="166"/>
    <cellStyle name="Обычный 7 2 3 3" xfId="167"/>
    <cellStyle name="Обычный 7 2 3 4" xfId="168"/>
    <cellStyle name="Обычный 7 2 4" xfId="169"/>
    <cellStyle name="Обычный 7 2 4 2" xfId="170"/>
    <cellStyle name="Обычный 7 2 4 3" xfId="171"/>
    <cellStyle name="Обычный 7 2 5" xfId="172"/>
    <cellStyle name="Обычный 7 2 6" xfId="173"/>
    <cellStyle name="Обычный 7 2 7" xfId="174"/>
    <cellStyle name="Обычный 8" xfId="175"/>
    <cellStyle name="Обычный 9" xfId="176"/>
    <cellStyle name="Обычный 9 2" xfId="177"/>
    <cellStyle name="Обычный 9 2 2" xfId="178"/>
    <cellStyle name="Обычный 9 2 2 2" xfId="179"/>
    <cellStyle name="Обычный 9 2 2 3" xfId="180"/>
    <cellStyle name="Обычный 9 2 2 4" xfId="181"/>
    <cellStyle name="Обычный 9 2 3" xfId="182"/>
    <cellStyle name="Обычный 9 2 4" xfId="183"/>
    <cellStyle name="Обычный 9 3" xfId="184"/>
    <cellStyle name="Обычный 9 3 2" xfId="185"/>
    <cellStyle name="Обычный 9 3 3" xfId="186"/>
    <cellStyle name="Обычный 9 3 4" xfId="187"/>
    <cellStyle name="Обычный 9 4" xfId="188"/>
    <cellStyle name="Обычный 9 5" xfId="189"/>
    <cellStyle name="Обычный_Форматы по компаниям_last" xfId="4"/>
    <cellStyle name="Плохой 2" xfId="190"/>
    <cellStyle name="Пояснение 2" xfId="191"/>
    <cellStyle name="Примечание 2" xfId="192"/>
    <cellStyle name="Примечание 2 2" xfId="274"/>
    <cellStyle name="Примечание 2 2 2" xfId="246"/>
    <cellStyle name="Примечание 2 3" xfId="260"/>
    <cellStyle name="Примечание 2 3 2" xfId="244"/>
    <cellStyle name="Примечание 2 4" xfId="269"/>
    <cellStyle name="Примечание 2 4 2" xfId="245"/>
    <cellStyle name="Примечание 2 5" xfId="277"/>
    <cellStyle name="Примечание 2 5 2" xfId="247"/>
    <cellStyle name="Примечание 2 6" xfId="278"/>
    <cellStyle name="Примечание 2 6 2" xfId="283"/>
    <cellStyle name="Примечание 2 7" xfId="253"/>
    <cellStyle name="Примечание 2 7 2" xfId="243"/>
    <cellStyle name="Примечание 2 8" xfId="238"/>
    <cellStyle name="Процентный 2" xfId="193"/>
    <cellStyle name="Процентный 3" xfId="194"/>
    <cellStyle name="Связанная ячейка 2" xfId="195"/>
    <cellStyle name="Стиль 1" xfId="196"/>
    <cellStyle name="Текст предупреждения 2" xfId="197"/>
    <cellStyle name="Финансовый 2" xfId="6"/>
    <cellStyle name="Финансовый 2 2" xfId="199"/>
    <cellStyle name="Финансовый 2 2 2" xfId="200"/>
    <cellStyle name="Финансовый 2 2 2 2" xfId="201"/>
    <cellStyle name="Финансовый 2 2 2 2 2" xfId="202"/>
    <cellStyle name="Финансовый 2 2 2 3" xfId="203"/>
    <cellStyle name="Финансовый 2 2 3" xfId="204"/>
    <cellStyle name="Финансовый 2 2 4" xfId="205"/>
    <cellStyle name="Финансовый 2 3" xfId="206"/>
    <cellStyle name="Финансовый 2 3 2" xfId="207"/>
    <cellStyle name="Финансовый 2 3 2 2" xfId="208"/>
    <cellStyle name="Финансовый 2 3 2 3" xfId="209"/>
    <cellStyle name="Финансовый 2 3 3" xfId="210"/>
    <cellStyle name="Финансовый 2 3 4" xfId="211"/>
    <cellStyle name="Финансовый 2 4" xfId="212"/>
    <cellStyle name="Финансовый 2 4 2" xfId="213"/>
    <cellStyle name="Финансовый 2 4 3" xfId="214"/>
    <cellStyle name="Финансовый 2 5" xfId="215"/>
    <cellStyle name="Финансовый 2 6" xfId="216"/>
    <cellStyle name="Финансовый 2 7" xfId="217"/>
    <cellStyle name="Финансовый 2 8" xfId="198"/>
    <cellStyle name="Финансовый 3" xfId="218"/>
    <cellStyle name="Финансовый 3 2" xfId="219"/>
    <cellStyle name="Финансовый 3 2 2" xfId="220"/>
    <cellStyle name="Финансовый 3 2 2 2" xfId="221"/>
    <cellStyle name="Финансовый 3 2 2 3" xfId="222"/>
    <cellStyle name="Финансовый 3 2 3" xfId="223"/>
    <cellStyle name="Финансовый 3 2 4" xfId="224"/>
    <cellStyle name="Финансовый 3 3" xfId="225"/>
    <cellStyle name="Финансовый 3 3 2" xfId="226"/>
    <cellStyle name="Финансовый 3 3 2 2" xfId="227"/>
    <cellStyle name="Финансовый 3 3 2 3" xfId="228"/>
    <cellStyle name="Финансовый 3 3 3" xfId="229"/>
    <cellStyle name="Финансовый 3 3 4" xfId="230"/>
    <cellStyle name="Финансовый 3 4" xfId="231"/>
    <cellStyle name="Финансовый 3 4 2" xfId="232"/>
    <cellStyle name="Финансовый 3 4 3" xfId="233"/>
    <cellStyle name="Финансовый 3 5" xfId="234"/>
    <cellStyle name="Финансовый 3 6" xfId="235"/>
    <cellStyle name="Финансовый 3 7" xfId="236"/>
    <cellStyle name="Хороший 2" xfId="237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e\&#1044;&#1072;&#1085;&#1085;&#1099;&#1077;%20&#1076;&#1083;&#1103;%20&#1080;&#1085;&#1074;&#1077;&#1089;&#1090;.%20&#1087;&#1088;&#1086;&#1075;&#1088;&#1072;&#1084;&#1084;&#1099;\&#1048;&#1085;&#1074;&#1077;&#1089;&#1090;%20&#1087;&#1088;&#1086;&#1075;&#1088;&#1072;&#1084;&#1084;&#1072;%202022-2026%20(&#1088;&#1072;&#1079;&#1084;&#1077;&#1097;&#1077;&#1085;&#1085;&#1072;&#1103;%20&#1085;&#1072;%20&#1089;&#1072;&#1081;&#1090;&#1077;%20&#1080;%20&#1085;&#1072;%20&#1075;&#1086;&#1089;&#1091;&#1089;&#1083;&#1091;&#1075;&#1072;)\3.%20&#1060;&#1086;&#1088;&#1084;&#1099;%20&#1087;&#1086;%20&#1055;&#1088;&#1080;&#1082;&#1072;&#1079;&#1091;%20380\G0228-1020201880819_04_0_80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4."/>
      <sheetName val="Лист1"/>
    </sheetNames>
    <sheetDataSet>
      <sheetData sheetId="0" refreshError="1">
        <row r="243">
          <cell r="DJ243">
            <v>0</v>
          </cell>
          <cell r="DK243">
            <v>2.9917199999999999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2.9917199999999999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</row>
        <row r="244">
          <cell r="DJ244">
            <v>0</v>
          </cell>
          <cell r="DK244">
            <v>2.04657482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2.04657482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</row>
        <row r="245">
          <cell r="DJ245">
            <v>0</v>
          </cell>
          <cell r="DK245">
            <v>2.8497950000000003</v>
          </cell>
          <cell r="DL245">
            <v>0</v>
          </cell>
          <cell r="DM245">
            <v>0</v>
          </cell>
          <cell r="DN245">
            <v>2.7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2.8497950000000003</v>
          </cell>
          <cell r="DU245">
            <v>0</v>
          </cell>
          <cell r="DV245">
            <v>0</v>
          </cell>
          <cell r="DW245">
            <v>2.7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</row>
        <row r="246">
          <cell r="DJ246">
            <v>0</v>
          </cell>
          <cell r="DK246">
            <v>3.3466260000000001</v>
          </cell>
          <cell r="DL246">
            <v>0</v>
          </cell>
          <cell r="DM246">
            <v>0</v>
          </cell>
          <cell r="DN246">
            <v>0.8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3.3466260000000001</v>
          </cell>
          <cell r="DU246">
            <v>0</v>
          </cell>
          <cell r="DV246">
            <v>0</v>
          </cell>
          <cell r="DW246">
            <v>0.8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</row>
        <row r="247">
          <cell r="DJ247">
            <v>0</v>
          </cell>
          <cell r="DK247">
            <v>2.8497647083333333</v>
          </cell>
          <cell r="DL247">
            <v>0</v>
          </cell>
          <cell r="DM247">
            <v>0</v>
          </cell>
          <cell r="DN247">
            <v>2.09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2.8497647083333333</v>
          </cell>
          <cell r="DU247">
            <v>0</v>
          </cell>
          <cell r="DV247">
            <v>0</v>
          </cell>
          <cell r="DW247">
            <v>2.09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</row>
        <row r="248">
          <cell r="DJ248">
            <v>0</v>
          </cell>
          <cell r="DK248">
            <v>1.1621737166666666</v>
          </cell>
          <cell r="DL248">
            <v>0</v>
          </cell>
          <cell r="DM248">
            <v>0</v>
          </cell>
          <cell r="DN248">
            <v>1.41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1.1621737166666666</v>
          </cell>
          <cell r="DU248">
            <v>0</v>
          </cell>
          <cell r="DV248">
            <v>0</v>
          </cell>
          <cell r="DW248">
            <v>1.41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</row>
        <row r="249">
          <cell r="DJ249">
            <v>0</v>
          </cell>
          <cell r="DK249">
            <v>1.1621737166666666</v>
          </cell>
          <cell r="DL249">
            <v>0</v>
          </cell>
          <cell r="DM249">
            <v>0</v>
          </cell>
          <cell r="DN249">
            <v>1.41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1.1621737166666666</v>
          </cell>
          <cell r="DU249">
            <v>0</v>
          </cell>
          <cell r="DV249">
            <v>0</v>
          </cell>
          <cell r="DW249">
            <v>1.41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</row>
        <row r="250">
          <cell r="DJ250">
            <v>0</v>
          </cell>
          <cell r="DK250">
            <v>4.5501475000000005</v>
          </cell>
          <cell r="DL250">
            <v>0</v>
          </cell>
          <cell r="DM250">
            <v>0</v>
          </cell>
          <cell r="DN250">
            <v>32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4.5501475000000005</v>
          </cell>
          <cell r="DU250">
            <v>0</v>
          </cell>
          <cell r="DV250">
            <v>0</v>
          </cell>
          <cell r="DW250">
            <v>32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</row>
        <row r="251">
          <cell r="DJ251">
            <v>0</v>
          </cell>
          <cell r="DK251">
            <v>1.6666666666666667</v>
          </cell>
          <cell r="DL251">
            <v>0</v>
          </cell>
          <cell r="DM251">
            <v>0</v>
          </cell>
          <cell r="DN251">
            <v>1.5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1.6666666666666667</v>
          </cell>
          <cell r="DU251">
            <v>0</v>
          </cell>
          <cell r="DV251">
            <v>0</v>
          </cell>
          <cell r="DW251">
            <v>1.5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</row>
        <row r="252">
          <cell r="DJ252">
            <v>0</v>
          </cell>
          <cell r="DK252">
            <v>5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5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</row>
        <row r="253">
          <cell r="DJ253">
            <v>0</v>
          </cell>
          <cell r="DK253">
            <v>0.5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0.5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</row>
        <row r="254">
          <cell r="DJ254">
            <v>0</v>
          </cell>
          <cell r="DK254">
            <v>3.541666666666667</v>
          </cell>
          <cell r="DL254">
            <v>0</v>
          </cell>
          <cell r="DM254">
            <v>0</v>
          </cell>
          <cell r="DN254">
            <v>3.5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3.541666666666667</v>
          </cell>
          <cell r="DU254">
            <v>0</v>
          </cell>
          <cell r="DV254">
            <v>0</v>
          </cell>
          <cell r="DW254">
            <v>3.5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</row>
        <row r="255">
          <cell r="DJ255">
            <v>0</v>
          </cell>
          <cell r="DK255">
            <v>6.6804416666666668</v>
          </cell>
          <cell r="DL255">
            <v>0</v>
          </cell>
          <cell r="DM255">
            <v>0</v>
          </cell>
          <cell r="DN255">
            <v>1.498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6.6804416666666668</v>
          </cell>
          <cell r="DU255">
            <v>0</v>
          </cell>
          <cell r="DV255">
            <v>0</v>
          </cell>
          <cell r="DW255">
            <v>1.498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</row>
        <row r="256">
          <cell r="DJ256">
            <v>0</v>
          </cell>
          <cell r="DK256">
            <v>6.6804416666666668</v>
          </cell>
          <cell r="DL256">
            <v>0</v>
          </cell>
          <cell r="DM256">
            <v>0</v>
          </cell>
          <cell r="DN256">
            <v>1.498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6.6804416666666668</v>
          </cell>
          <cell r="DU256">
            <v>0</v>
          </cell>
          <cell r="DV256">
            <v>0</v>
          </cell>
          <cell r="DW256">
            <v>1.498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</row>
        <row r="257">
          <cell r="DJ257">
            <v>0</v>
          </cell>
          <cell r="DK257">
            <v>2.8497647083333333</v>
          </cell>
          <cell r="DL257">
            <v>0</v>
          </cell>
          <cell r="DM257">
            <v>0</v>
          </cell>
          <cell r="DN257">
            <v>2.09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2.8497647083333333</v>
          </cell>
          <cell r="DU257">
            <v>0</v>
          </cell>
          <cell r="DV257">
            <v>0</v>
          </cell>
          <cell r="DW257">
            <v>2.09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</row>
        <row r="258">
          <cell r="DJ258">
            <v>0</v>
          </cell>
          <cell r="DK258">
            <v>3.3333333333333335</v>
          </cell>
          <cell r="DL258">
            <v>0</v>
          </cell>
          <cell r="DM258">
            <v>0</v>
          </cell>
          <cell r="DN258">
            <v>1.5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3.3333333333333335</v>
          </cell>
          <cell r="DU258">
            <v>0</v>
          </cell>
          <cell r="DV258">
            <v>0</v>
          </cell>
          <cell r="DW258">
            <v>1.5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</row>
        <row r="259">
          <cell r="DJ259">
            <v>0</v>
          </cell>
          <cell r="DK259">
            <v>6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6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</row>
        <row r="260">
          <cell r="DJ260">
            <v>0</v>
          </cell>
          <cell r="DK260">
            <v>0.5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0.5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</row>
        <row r="261">
          <cell r="DJ261">
            <v>0</v>
          </cell>
          <cell r="DK261">
            <v>5.6883946833333336</v>
          </cell>
          <cell r="DL261">
            <v>0</v>
          </cell>
          <cell r="DM261">
            <v>0</v>
          </cell>
          <cell r="DN261">
            <v>4.5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5.6883946833333336</v>
          </cell>
          <cell r="DU261">
            <v>0</v>
          </cell>
          <cell r="DV261">
            <v>0</v>
          </cell>
          <cell r="DW261">
            <v>4.5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</row>
        <row r="262">
          <cell r="DJ262">
            <v>0</v>
          </cell>
          <cell r="DK262">
            <v>2.8497647083333333</v>
          </cell>
          <cell r="DL262">
            <v>0</v>
          </cell>
          <cell r="DM262">
            <v>0</v>
          </cell>
          <cell r="DN262">
            <v>2.09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2.8497647083333333</v>
          </cell>
          <cell r="DU262">
            <v>0</v>
          </cell>
          <cell r="DV262">
            <v>0</v>
          </cell>
          <cell r="DW262">
            <v>2.09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</row>
        <row r="263">
          <cell r="DJ263">
            <v>0</v>
          </cell>
          <cell r="DK263">
            <v>4.166666666666667</v>
          </cell>
          <cell r="DL263">
            <v>0</v>
          </cell>
          <cell r="DM263">
            <v>0</v>
          </cell>
          <cell r="DN263">
            <v>4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4.166666666666667</v>
          </cell>
          <cell r="DU263">
            <v>0</v>
          </cell>
          <cell r="DV263">
            <v>0</v>
          </cell>
          <cell r="DW263">
            <v>4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</row>
        <row r="264">
          <cell r="DJ264">
            <v>0</v>
          </cell>
          <cell r="DK264">
            <v>4.166666666666667</v>
          </cell>
          <cell r="DL264">
            <v>0</v>
          </cell>
          <cell r="DM264">
            <v>0</v>
          </cell>
          <cell r="DN264">
            <v>4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4.166666666666667</v>
          </cell>
          <cell r="DU264">
            <v>0</v>
          </cell>
          <cell r="DV264">
            <v>0</v>
          </cell>
          <cell r="DW264">
            <v>4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</row>
        <row r="265">
          <cell r="DJ265">
            <v>0</v>
          </cell>
          <cell r="DK265">
            <v>9.0015930000000015</v>
          </cell>
          <cell r="DL265">
            <v>0</v>
          </cell>
          <cell r="DM265">
            <v>0</v>
          </cell>
          <cell r="DN265">
            <v>4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9.0015930000000015</v>
          </cell>
          <cell r="DU265">
            <v>0</v>
          </cell>
          <cell r="DV265">
            <v>0</v>
          </cell>
          <cell r="DW265">
            <v>4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</row>
        <row r="266">
          <cell r="DJ266">
            <v>0</v>
          </cell>
          <cell r="DK266">
            <v>9.7561651833333336</v>
          </cell>
          <cell r="DL266">
            <v>0</v>
          </cell>
          <cell r="DM266">
            <v>0</v>
          </cell>
          <cell r="DN266">
            <v>5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9.7561651833333336</v>
          </cell>
          <cell r="DU266">
            <v>0</v>
          </cell>
          <cell r="DV266">
            <v>0</v>
          </cell>
          <cell r="DW266">
            <v>5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</row>
        <row r="267">
          <cell r="DJ267">
            <v>0</v>
          </cell>
          <cell r="DK267">
            <v>7.39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7.39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</row>
        <row r="268">
          <cell r="DJ268">
            <v>0</v>
          </cell>
          <cell r="DK268">
            <v>0.5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0.5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</row>
        <row r="269">
          <cell r="DJ269">
            <v>0</v>
          </cell>
          <cell r="DK269">
            <v>13.967774676666668</v>
          </cell>
          <cell r="DL269">
            <v>0</v>
          </cell>
          <cell r="DM269">
            <v>0</v>
          </cell>
          <cell r="DN269">
            <v>8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13.967774676666668</v>
          </cell>
          <cell r="DU269">
            <v>0</v>
          </cell>
          <cell r="DV269">
            <v>0</v>
          </cell>
          <cell r="DW269">
            <v>8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</row>
        <row r="270">
          <cell r="DJ270">
            <v>0</v>
          </cell>
          <cell r="DK270">
            <v>2.8497647083333333</v>
          </cell>
          <cell r="DL270">
            <v>0</v>
          </cell>
          <cell r="DM270">
            <v>0</v>
          </cell>
          <cell r="DN270">
            <v>2.09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2.8497647083333333</v>
          </cell>
          <cell r="DU270">
            <v>0</v>
          </cell>
          <cell r="DV270">
            <v>0</v>
          </cell>
          <cell r="DW270">
            <v>2.09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</row>
        <row r="271">
          <cell r="DJ271">
            <v>0</v>
          </cell>
          <cell r="DK271">
            <v>4.775855533333333</v>
          </cell>
          <cell r="DL271">
            <v>0</v>
          </cell>
          <cell r="DM271">
            <v>0</v>
          </cell>
          <cell r="DN271">
            <v>2.1419999999999999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4.775855533333333</v>
          </cell>
          <cell r="DU271">
            <v>0</v>
          </cell>
          <cell r="DV271">
            <v>0</v>
          </cell>
          <cell r="DW271">
            <v>2.1419999999999999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</row>
        <row r="272">
          <cell r="DJ272">
            <v>0</v>
          </cell>
          <cell r="DK272">
            <v>12.104063333333334</v>
          </cell>
          <cell r="DL272">
            <v>0</v>
          </cell>
          <cell r="DM272">
            <v>0</v>
          </cell>
          <cell r="DN272">
            <v>5.05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12.104063333333334</v>
          </cell>
          <cell r="DU272">
            <v>0</v>
          </cell>
          <cell r="DV272">
            <v>0</v>
          </cell>
          <cell r="DW272">
            <v>5.05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</row>
        <row r="273">
          <cell r="DJ273">
            <v>0</v>
          </cell>
          <cell r="DK273">
            <v>4.775855533333333</v>
          </cell>
          <cell r="DL273">
            <v>0</v>
          </cell>
          <cell r="DM273">
            <v>0</v>
          </cell>
          <cell r="DN273">
            <v>2.1419999999999999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4.775855533333333</v>
          </cell>
          <cell r="DU273">
            <v>0</v>
          </cell>
          <cell r="DV273">
            <v>0</v>
          </cell>
          <cell r="DW273">
            <v>2.1419999999999999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</row>
        <row r="274">
          <cell r="DJ274">
            <v>0</v>
          </cell>
          <cell r="DK274">
            <v>3.3333333333333335</v>
          </cell>
          <cell r="DL274">
            <v>0</v>
          </cell>
          <cell r="DM274">
            <v>0</v>
          </cell>
          <cell r="DN274">
            <v>1.5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3.3333333333333299</v>
          </cell>
          <cell r="DU274">
            <v>0</v>
          </cell>
          <cell r="DV274">
            <v>0</v>
          </cell>
          <cell r="DW274">
            <v>1.5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</row>
        <row r="275">
          <cell r="DJ275">
            <v>0</v>
          </cell>
          <cell r="DK275">
            <v>8.6999999999999993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8.6999999999999993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</row>
        <row r="276">
          <cell r="DJ276">
            <v>0</v>
          </cell>
          <cell r="DK276">
            <v>0.5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0.5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</row>
        <row r="283">
          <cell r="DJ283">
            <v>0</v>
          </cell>
          <cell r="DK283">
            <v>25.553093400000002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25.553093400000002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EB443"/>
  <sheetViews>
    <sheetView showGridLines="0" tabSelected="1" view="pageBreakPreview" zoomScaleNormal="100" zoomScaleSheetLayoutView="100" workbookViewId="0">
      <pane xSplit="5" ySplit="18" topLeftCell="X249" activePane="bottomRight" state="frozen"/>
      <selection pane="topRight" activeCell="F1" sqref="F1"/>
      <selection pane="bottomLeft" activeCell="A19" sqref="A19"/>
      <selection pane="bottomRight" activeCell="C12" sqref="C12:C16"/>
    </sheetView>
  </sheetViews>
  <sheetFormatPr defaultColWidth="9.140625" defaultRowHeight="12.75" x14ac:dyDescent="0.25"/>
  <cols>
    <col min="1" max="1" width="14.42578125" style="5" customWidth="1"/>
    <col min="2" max="2" width="109.85546875" style="5" customWidth="1"/>
    <col min="3" max="3" width="18.7109375" style="5" customWidth="1"/>
    <col min="4" max="4" width="9.85546875" style="5" customWidth="1"/>
    <col min="5" max="5" width="13.7109375" style="5" customWidth="1"/>
    <col min="6" max="6" width="9.28515625" style="5" hidden="1" customWidth="1"/>
    <col min="7" max="8" width="7.85546875" style="5" hidden="1" customWidth="1"/>
    <col min="9" max="9" width="6.85546875" style="5" hidden="1" customWidth="1"/>
    <col min="10" max="10" width="6.42578125" style="5" hidden="1" customWidth="1"/>
    <col min="11" max="11" width="7.85546875" style="5" hidden="1" customWidth="1"/>
    <col min="12" max="12" width="6.140625" style="5" hidden="1" customWidth="1"/>
    <col min="13" max="13" width="8.28515625" style="5" hidden="1" customWidth="1"/>
    <col min="14" max="14" width="7" style="5" hidden="1" customWidth="1"/>
    <col min="15" max="15" width="9.7109375" style="5" hidden="1" customWidth="1"/>
    <col min="16" max="16" width="7.28515625" style="5" hidden="1" customWidth="1"/>
    <col min="17" max="17" width="7" style="5" hidden="1" customWidth="1"/>
    <col min="18" max="18" width="6.5703125" style="5" hidden="1" customWidth="1"/>
    <col min="19" max="19" width="6" style="5" hidden="1" customWidth="1"/>
    <col min="20" max="20" width="8.7109375" style="5" hidden="1" customWidth="1"/>
    <col min="21" max="21" width="8.42578125" style="5" hidden="1" customWidth="1"/>
    <col min="22" max="22" width="6.42578125" style="5" hidden="1" customWidth="1"/>
    <col min="23" max="23" width="8" style="5" hidden="1" customWidth="1"/>
    <col min="24" max="24" width="9.5703125" style="5" customWidth="1"/>
    <col min="25" max="25" width="9" style="5" customWidth="1"/>
    <col min="26" max="26" width="8.85546875" style="5" customWidth="1"/>
    <col min="27" max="27" width="9.42578125" style="5" customWidth="1"/>
    <col min="28" max="29" width="9" style="5" customWidth="1"/>
    <col min="30" max="30" width="10.42578125" style="5" customWidth="1"/>
    <col min="31" max="31" width="8.85546875" style="5" customWidth="1"/>
    <col min="32" max="32" width="9" style="5" customWidth="1"/>
    <col min="33" max="33" width="10.140625" style="5" customWidth="1"/>
    <col min="34" max="34" width="10.85546875" style="5" customWidth="1"/>
    <col min="35" max="35" width="9.140625" style="5" customWidth="1"/>
    <col min="36" max="36" width="9.42578125" style="5" customWidth="1"/>
    <col min="37" max="38" width="9.140625" style="5" customWidth="1"/>
    <col min="39" max="39" width="10.85546875" style="5" customWidth="1"/>
    <col min="40" max="40" width="10" style="5" customWidth="1"/>
    <col min="41" max="41" width="8.85546875" style="5" customWidth="1"/>
    <col min="42" max="42" width="11.140625" style="5" customWidth="1"/>
    <col min="43" max="43" width="9" style="5" customWidth="1"/>
    <col min="44" max="44" width="9.140625" style="5" customWidth="1"/>
    <col min="45" max="47" width="8.85546875" style="5" customWidth="1"/>
    <col min="48" max="48" width="10.7109375" style="5" customWidth="1"/>
    <col min="49" max="49" width="9.140625" style="5" customWidth="1"/>
    <col min="50" max="50" width="8.7109375" style="5" customWidth="1"/>
    <col min="51" max="53" width="8.85546875" style="5" customWidth="1"/>
    <col min="54" max="54" width="8" style="5" customWidth="1"/>
    <col min="55" max="56" width="8.140625" style="5" customWidth="1"/>
    <col min="57" max="57" width="9.7109375" style="5" customWidth="1"/>
    <col min="58" max="59" width="8.42578125" style="5" customWidth="1"/>
    <col min="60" max="60" width="10.140625" style="5" customWidth="1"/>
    <col min="61" max="61" width="9" style="5" customWidth="1"/>
    <col min="62" max="63" width="8.28515625" style="5" customWidth="1"/>
    <col min="64" max="65" width="8" style="5" customWidth="1"/>
    <col min="66" max="66" width="9.28515625" style="5" customWidth="1"/>
    <col min="67" max="67" width="8.85546875" style="5" customWidth="1"/>
    <col min="68" max="69" width="8.7109375" style="5" customWidth="1"/>
    <col min="70" max="72" width="8.28515625" style="5" customWidth="1"/>
    <col min="73" max="74" width="7.42578125" style="5" customWidth="1"/>
    <col min="75" max="75" width="8.42578125" style="5" customWidth="1"/>
    <col min="76" max="76" width="7.7109375" style="5" customWidth="1"/>
    <col min="77" max="77" width="8.140625" style="5" customWidth="1"/>
    <col min="78" max="78" width="9.7109375" style="5" customWidth="1"/>
    <col min="79" max="79" width="8.7109375" style="5" customWidth="1"/>
    <col min="80" max="80" width="8.28515625" style="5" customWidth="1"/>
    <col min="81" max="81" width="8.7109375" style="5" customWidth="1"/>
    <col min="82" max="84" width="8.42578125" style="5" customWidth="1"/>
    <col min="85" max="85" width="8" style="5" customWidth="1"/>
    <col min="86" max="86" width="7.140625" style="5" customWidth="1"/>
    <col min="87" max="87" width="9.42578125" style="5" customWidth="1"/>
    <col min="88" max="88" width="11" style="5" customWidth="1"/>
    <col min="89" max="90" width="9" style="5" customWidth="1"/>
    <col min="91" max="93" width="9.42578125" style="5" customWidth="1"/>
    <col min="94" max="94" width="10.28515625" style="5" customWidth="1"/>
    <col min="95" max="95" width="9.5703125" style="5" customWidth="1"/>
    <col min="96" max="96" width="8.85546875" style="5" customWidth="1"/>
    <col min="97" max="97" width="9" style="5" customWidth="1"/>
    <col min="98" max="98" width="9.42578125" style="5" customWidth="1"/>
    <col min="99" max="99" width="9.5703125" style="5" customWidth="1"/>
    <col min="100" max="102" width="9.7109375" style="5" customWidth="1"/>
    <col min="103" max="113" width="12.140625" style="5" customWidth="1"/>
    <col min="114" max="114" width="13.85546875" style="5" customWidth="1"/>
    <col min="115" max="122" width="12.140625" style="5" customWidth="1"/>
    <col min="123" max="123" width="11.140625" style="5" customWidth="1"/>
    <col min="124" max="131" width="12.140625" style="5" customWidth="1"/>
    <col min="132" max="132" width="35.140625" style="5" customWidth="1"/>
    <col min="133" max="16384" width="9.140625" style="5"/>
  </cols>
  <sheetData>
    <row r="1" spans="1:132" hidden="1" x14ac:dyDescent="0.25">
      <c r="AK1" s="86" t="s">
        <v>29</v>
      </c>
      <c r="AL1" s="86"/>
      <c r="AM1" s="86"/>
      <c r="AN1" s="86"/>
      <c r="AO1" s="86"/>
    </row>
    <row r="2" spans="1:132" hidden="1" x14ac:dyDescent="0.25">
      <c r="AK2" s="86" t="s">
        <v>0</v>
      </c>
      <c r="AL2" s="86"/>
      <c r="AM2" s="86"/>
      <c r="AN2" s="86"/>
      <c r="AO2" s="86"/>
    </row>
    <row r="3" spans="1:132" hidden="1" x14ac:dyDescent="0.25">
      <c r="AK3" s="86" t="s">
        <v>85</v>
      </c>
      <c r="AL3" s="86"/>
      <c r="AM3" s="86"/>
      <c r="AN3" s="86"/>
      <c r="AO3" s="86"/>
    </row>
    <row r="4" spans="1:132" hidden="1" x14ac:dyDescent="0.25">
      <c r="A4" s="86" t="s">
        <v>30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</row>
    <row r="5" spans="1:132" hidden="1" x14ac:dyDescent="0.25">
      <c r="A5" s="87" t="s">
        <v>256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</row>
    <row r="6" spans="1:132" hidden="1" x14ac:dyDescent="0.25">
      <c r="A6" s="87" t="s">
        <v>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</row>
    <row r="7" spans="1:132" hidden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</row>
    <row r="8" spans="1:132" hidden="1" x14ac:dyDescent="0.25">
      <c r="A8" s="88" t="s">
        <v>1281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</row>
    <row r="9" spans="1:132" ht="15.75" hidden="1" customHeight="1" x14ac:dyDescent="0.25">
      <c r="A9" s="86" t="s">
        <v>257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</row>
    <row r="10" spans="1:132" hidden="1" x14ac:dyDescent="0.25">
      <c r="A10" s="86" t="s">
        <v>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</row>
    <row r="11" spans="1:132" ht="15.75" hidden="1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14"/>
      <c r="EB11" s="14"/>
    </row>
    <row r="12" spans="1:132" ht="12.75" customHeight="1" x14ac:dyDescent="0.25">
      <c r="A12" s="85" t="s">
        <v>3</v>
      </c>
      <c r="B12" s="85" t="s">
        <v>4</v>
      </c>
      <c r="C12" s="85" t="s">
        <v>5</v>
      </c>
      <c r="D12" s="85" t="s">
        <v>31</v>
      </c>
      <c r="E12" s="85"/>
      <c r="F12" s="78" t="s">
        <v>32</v>
      </c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80"/>
      <c r="X12" s="81" t="s">
        <v>32</v>
      </c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3"/>
      <c r="EB12" s="85" t="s">
        <v>26</v>
      </c>
    </row>
    <row r="13" spans="1:132" ht="12.75" customHeight="1" x14ac:dyDescent="0.25">
      <c r="A13" s="85"/>
      <c r="B13" s="85"/>
      <c r="C13" s="85"/>
      <c r="D13" s="85"/>
      <c r="E13" s="85"/>
      <c r="F13" s="78" t="s">
        <v>1291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80"/>
      <c r="X13" s="84" t="s">
        <v>149</v>
      </c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 t="s">
        <v>252</v>
      </c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 t="s">
        <v>253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1" t="s">
        <v>254</v>
      </c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3"/>
      <c r="CR13" s="84" t="s">
        <v>255</v>
      </c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5" t="s">
        <v>33</v>
      </c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</row>
    <row r="14" spans="1:132" ht="40.5" customHeight="1" x14ac:dyDescent="0.25">
      <c r="A14" s="85"/>
      <c r="B14" s="85"/>
      <c r="C14" s="85"/>
      <c r="D14" s="85"/>
      <c r="E14" s="85"/>
      <c r="F14" s="84" t="s">
        <v>6</v>
      </c>
      <c r="G14" s="84"/>
      <c r="H14" s="84"/>
      <c r="I14" s="84"/>
      <c r="J14" s="84"/>
      <c r="K14" s="84"/>
      <c r="L14" s="84"/>
      <c r="M14" s="84"/>
      <c r="N14" s="84"/>
      <c r="O14" s="85" t="s">
        <v>1292</v>
      </c>
      <c r="P14" s="85"/>
      <c r="Q14" s="85"/>
      <c r="R14" s="85"/>
      <c r="S14" s="85"/>
      <c r="T14" s="85"/>
      <c r="U14" s="85"/>
      <c r="V14" s="85"/>
      <c r="W14" s="85"/>
      <c r="X14" s="84" t="s">
        <v>6</v>
      </c>
      <c r="Y14" s="84"/>
      <c r="Z14" s="84"/>
      <c r="AA14" s="84"/>
      <c r="AB14" s="84"/>
      <c r="AC14" s="84"/>
      <c r="AD14" s="84"/>
      <c r="AE14" s="84"/>
      <c r="AF14" s="84"/>
      <c r="AG14" s="85" t="s">
        <v>7</v>
      </c>
      <c r="AH14" s="85"/>
      <c r="AI14" s="85"/>
      <c r="AJ14" s="85"/>
      <c r="AK14" s="85"/>
      <c r="AL14" s="85"/>
      <c r="AM14" s="85"/>
      <c r="AN14" s="85"/>
      <c r="AO14" s="85"/>
      <c r="AP14" s="84" t="s">
        <v>6</v>
      </c>
      <c r="AQ14" s="84"/>
      <c r="AR14" s="84"/>
      <c r="AS14" s="84"/>
      <c r="AT14" s="84"/>
      <c r="AU14" s="84"/>
      <c r="AV14" s="84"/>
      <c r="AW14" s="84"/>
      <c r="AX14" s="84"/>
      <c r="AY14" s="85" t="s">
        <v>7</v>
      </c>
      <c r="AZ14" s="85"/>
      <c r="BA14" s="85"/>
      <c r="BB14" s="85"/>
      <c r="BC14" s="85"/>
      <c r="BD14" s="85"/>
      <c r="BE14" s="85"/>
      <c r="BF14" s="85"/>
      <c r="BG14" s="85"/>
      <c r="BH14" s="84" t="s">
        <v>6</v>
      </c>
      <c r="BI14" s="84"/>
      <c r="BJ14" s="84"/>
      <c r="BK14" s="84"/>
      <c r="BL14" s="84"/>
      <c r="BM14" s="84"/>
      <c r="BN14" s="84"/>
      <c r="BO14" s="84"/>
      <c r="BP14" s="84"/>
      <c r="BQ14" s="85" t="s">
        <v>7</v>
      </c>
      <c r="BR14" s="85"/>
      <c r="BS14" s="85"/>
      <c r="BT14" s="85"/>
      <c r="BU14" s="85"/>
      <c r="BV14" s="85"/>
      <c r="BW14" s="85"/>
      <c r="BX14" s="85"/>
      <c r="BY14" s="85"/>
      <c r="BZ14" s="81" t="s">
        <v>6</v>
      </c>
      <c r="CA14" s="82"/>
      <c r="CB14" s="82"/>
      <c r="CC14" s="82"/>
      <c r="CD14" s="82"/>
      <c r="CE14" s="82"/>
      <c r="CF14" s="82"/>
      <c r="CG14" s="82"/>
      <c r="CH14" s="83"/>
      <c r="CI14" s="78" t="s">
        <v>7</v>
      </c>
      <c r="CJ14" s="79"/>
      <c r="CK14" s="79"/>
      <c r="CL14" s="79"/>
      <c r="CM14" s="79"/>
      <c r="CN14" s="79"/>
      <c r="CO14" s="79"/>
      <c r="CP14" s="79"/>
      <c r="CQ14" s="80"/>
      <c r="CR14" s="84" t="s">
        <v>6</v>
      </c>
      <c r="CS14" s="84"/>
      <c r="CT14" s="84"/>
      <c r="CU14" s="84"/>
      <c r="CV14" s="84"/>
      <c r="CW14" s="84"/>
      <c r="CX14" s="84"/>
      <c r="CY14" s="84"/>
      <c r="CZ14" s="84"/>
      <c r="DA14" s="85" t="s">
        <v>7</v>
      </c>
      <c r="DB14" s="85"/>
      <c r="DC14" s="85"/>
      <c r="DD14" s="85"/>
      <c r="DE14" s="85"/>
      <c r="DF14" s="85"/>
      <c r="DG14" s="85"/>
      <c r="DH14" s="85"/>
      <c r="DI14" s="85"/>
      <c r="DJ14" s="84" t="s">
        <v>27</v>
      </c>
      <c r="DK14" s="84"/>
      <c r="DL14" s="84"/>
      <c r="DM14" s="84"/>
      <c r="DN14" s="84"/>
      <c r="DO14" s="84"/>
      <c r="DP14" s="84"/>
      <c r="DQ14" s="84"/>
      <c r="DR14" s="84"/>
      <c r="DS14" s="85" t="s">
        <v>7</v>
      </c>
      <c r="DT14" s="85"/>
      <c r="DU14" s="85"/>
      <c r="DV14" s="85"/>
      <c r="DW14" s="85"/>
      <c r="DX14" s="85"/>
      <c r="DY14" s="85"/>
      <c r="DZ14" s="85"/>
      <c r="EA14" s="85"/>
      <c r="EB14" s="85"/>
    </row>
    <row r="15" spans="1:132" ht="55.5" customHeight="1" x14ac:dyDescent="0.25">
      <c r="A15" s="85"/>
      <c r="B15" s="85"/>
      <c r="C15" s="85"/>
      <c r="D15" s="85" t="s">
        <v>28</v>
      </c>
      <c r="E15" s="85" t="s">
        <v>7</v>
      </c>
      <c r="F15" s="15" t="s">
        <v>34</v>
      </c>
      <c r="G15" s="84" t="s">
        <v>35</v>
      </c>
      <c r="H15" s="84"/>
      <c r="I15" s="84"/>
      <c r="J15" s="84"/>
      <c r="K15" s="84"/>
      <c r="L15" s="84"/>
      <c r="M15" s="84"/>
      <c r="N15" s="84"/>
      <c r="O15" s="15" t="s">
        <v>34</v>
      </c>
      <c r="P15" s="84" t="s">
        <v>35</v>
      </c>
      <c r="Q15" s="84"/>
      <c r="R15" s="84"/>
      <c r="S15" s="84"/>
      <c r="T15" s="84"/>
      <c r="U15" s="84"/>
      <c r="V15" s="84"/>
      <c r="W15" s="84"/>
      <c r="X15" s="15" t="s">
        <v>34</v>
      </c>
      <c r="Y15" s="84" t="s">
        <v>35</v>
      </c>
      <c r="Z15" s="84"/>
      <c r="AA15" s="84"/>
      <c r="AB15" s="84"/>
      <c r="AC15" s="84"/>
      <c r="AD15" s="84"/>
      <c r="AE15" s="84"/>
      <c r="AF15" s="84"/>
      <c r="AG15" s="15" t="s">
        <v>34</v>
      </c>
      <c r="AH15" s="84" t="s">
        <v>35</v>
      </c>
      <c r="AI15" s="84"/>
      <c r="AJ15" s="84"/>
      <c r="AK15" s="84"/>
      <c r="AL15" s="84"/>
      <c r="AM15" s="84"/>
      <c r="AN15" s="84"/>
      <c r="AO15" s="84"/>
      <c r="AP15" s="15" t="s">
        <v>34</v>
      </c>
      <c r="AQ15" s="84" t="s">
        <v>35</v>
      </c>
      <c r="AR15" s="84"/>
      <c r="AS15" s="84"/>
      <c r="AT15" s="84"/>
      <c r="AU15" s="84"/>
      <c r="AV15" s="84"/>
      <c r="AW15" s="84"/>
      <c r="AX15" s="84"/>
      <c r="AY15" s="15" t="s">
        <v>34</v>
      </c>
      <c r="AZ15" s="84" t="s">
        <v>35</v>
      </c>
      <c r="BA15" s="84"/>
      <c r="BB15" s="84"/>
      <c r="BC15" s="84"/>
      <c r="BD15" s="84"/>
      <c r="BE15" s="84"/>
      <c r="BF15" s="84"/>
      <c r="BG15" s="84"/>
      <c r="BH15" s="15" t="s">
        <v>34</v>
      </c>
      <c r="BI15" s="84" t="s">
        <v>35</v>
      </c>
      <c r="BJ15" s="84"/>
      <c r="BK15" s="84"/>
      <c r="BL15" s="84"/>
      <c r="BM15" s="84"/>
      <c r="BN15" s="84"/>
      <c r="BO15" s="84"/>
      <c r="BP15" s="84"/>
      <c r="BQ15" s="15" t="s">
        <v>34</v>
      </c>
      <c r="BR15" s="84" t="s">
        <v>35</v>
      </c>
      <c r="BS15" s="84"/>
      <c r="BT15" s="84"/>
      <c r="BU15" s="84"/>
      <c r="BV15" s="84"/>
      <c r="BW15" s="84"/>
      <c r="BX15" s="84"/>
      <c r="BY15" s="84"/>
      <c r="BZ15" s="15" t="s">
        <v>34</v>
      </c>
      <c r="CA15" s="81" t="s">
        <v>35</v>
      </c>
      <c r="CB15" s="82"/>
      <c r="CC15" s="82"/>
      <c r="CD15" s="82"/>
      <c r="CE15" s="82"/>
      <c r="CF15" s="82"/>
      <c r="CG15" s="82"/>
      <c r="CH15" s="83"/>
      <c r="CI15" s="15" t="s">
        <v>34</v>
      </c>
      <c r="CJ15" s="81" t="s">
        <v>35</v>
      </c>
      <c r="CK15" s="82"/>
      <c r="CL15" s="82"/>
      <c r="CM15" s="82"/>
      <c r="CN15" s="82"/>
      <c r="CO15" s="82"/>
      <c r="CP15" s="82"/>
      <c r="CQ15" s="83"/>
      <c r="CR15" s="15" t="s">
        <v>34</v>
      </c>
      <c r="CS15" s="84" t="s">
        <v>35</v>
      </c>
      <c r="CT15" s="84"/>
      <c r="CU15" s="84"/>
      <c r="CV15" s="84"/>
      <c r="CW15" s="84"/>
      <c r="CX15" s="84"/>
      <c r="CY15" s="84"/>
      <c r="CZ15" s="84"/>
      <c r="DA15" s="15" t="s">
        <v>34</v>
      </c>
      <c r="DB15" s="84" t="s">
        <v>35</v>
      </c>
      <c r="DC15" s="84"/>
      <c r="DD15" s="84"/>
      <c r="DE15" s="84"/>
      <c r="DF15" s="84"/>
      <c r="DG15" s="84"/>
      <c r="DH15" s="84"/>
      <c r="DI15" s="84"/>
      <c r="DJ15" s="15" t="s">
        <v>34</v>
      </c>
      <c r="DK15" s="84" t="s">
        <v>35</v>
      </c>
      <c r="DL15" s="84"/>
      <c r="DM15" s="84"/>
      <c r="DN15" s="84"/>
      <c r="DO15" s="84"/>
      <c r="DP15" s="84"/>
      <c r="DQ15" s="84"/>
      <c r="DR15" s="84"/>
      <c r="DS15" s="15" t="s">
        <v>34</v>
      </c>
      <c r="DT15" s="84" t="s">
        <v>35</v>
      </c>
      <c r="DU15" s="84"/>
      <c r="DV15" s="84"/>
      <c r="DW15" s="84"/>
      <c r="DX15" s="84"/>
      <c r="DY15" s="84"/>
      <c r="DZ15" s="84"/>
      <c r="EA15" s="84"/>
      <c r="EB15" s="85"/>
    </row>
    <row r="16" spans="1:132" ht="105.75" customHeight="1" x14ac:dyDescent="0.25">
      <c r="A16" s="85"/>
      <c r="B16" s="85"/>
      <c r="C16" s="85"/>
      <c r="D16" s="85"/>
      <c r="E16" s="85"/>
      <c r="F16" s="16" t="s">
        <v>36</v>
      </c>
      <c r="G16" s="16" t="s">
        <v>36</v>
      </c>
      <c r="H16" s="17" t="s">
        <v>37</v>
      </c>
      <c r="I16" s="17" t="s">
        <v>38</v>
      </c>
      <c r="J16" s="17" t="s">
        <v>39</v>
      </c>
      <c r="K16" s="17" t="s">
        <v>104</v>
      </c>
      <c r="L16" s="17" t="s">
        <v>105</v>
      </c>
      <c r="M16" s="17" t="s">
        <v>40</v>
      </c>
      <c r="N16" s="17" t="s">
        <v>1294</v>
      </c>
      <c r="O16" s="16" t="s">
        <v>36</v>
      </c>
      <c r="P16" s="16" t="s">
        <v>36</v>
      </c>
      <c r="Q16" s="17" t="s">
        <v>37</v>
      </c>
      <c r="R16" s="17" t="s">
        <v>38</v>
      </c>
      <c r="S16" s="17" t="s">
        <v>39</v>
      </c>
      <c r="T16" s="17" t="s">
        <v>106</v>
      </c>
      <c r="U16" s="17" t="s">
        <v>107</v>
      </c>
      <c r="V16" s="17" t="s">
        <v>40</v>
      </c>
      <c r="W16" s="17" t="s">
        <v>1294</v>
      </c>
      <c r="X16" s="16" t="s">
        <v>36</v>
      </c>
      <c r="Y16" s="16" t="s">
        <v>36</v>
      </c>
      <c r="Z16" s="17" t="s">
        <v>37</v>
      </c>
      <c r="AA16" s="17" t="s">
        <v>38</v>
      </c>
      <c r="AB16" s="17" t="s">
        <v>39</v>
      </c>
      <c r="AC16" s="17" t="s">
        <v>106</v>
      </c>
      <c r="AD16" s="17" t="s">
        <v>107</v>
      </c>
      <c r="AE16" s="17" t="s">
        <v>40</v>
      </c>
      <c r="AF16" s="17" t="s">
        <v>1294</v>
      </c>
      <c r="AG16" s="16" t="s">
        <v>36</v>
      </c>
      <c r="AH16" s="16" t="s">
        <v>36</v>
      </c>
      <c r="AI16" s="17" t="s">
        <v>37</v>
      </c>
      <c r="AJ16" s="17" t="s">
        <v>38</v>
      </c>
      <c r="AK16" s="17" t="s">
        <v>39</v>
      </c>
      <c r="AL16" s="17" t="s">
        <v>106</v>
      </c>
      <c r="AM16" s="17" t="s">
        <v>107</v>
      </c>
      <c r="AN16" s="17" t="s">
        <v>40</v>
      </c>
      <c r="AO16" s="17" t="s">
        <v>1294</v>
      </c>
      <c r="AP16" s="16" t="s">
        <v>36</v>
      </c>
      <c r="AQ16" s="16" t="s">
        <v>36</v>
      </c>
      <c r="AR16" s="17" t="s">
        <v>37</v>
      </c>
      <c r="AS16" s="17" t="s">
        <v>38</v>
      </c>
      <c r="AT16" s="17" t="s">
        <v>39</v>
      </c>
      <c r="AU16" s="17" t="s">
        <v>106</v>
      </c>
      <c r="AV16" s="17" t="s">
        <v>107</v>
      </c>
      <c r="AW16" s="17" t="s">
        <v>40</v>
      </c>
      <c r="AX16" s="17" t="s">
        <v>1294</v>
      </c>
      <c r="AY16" s="16" t="s">
        <v>36</v>
      </c>
      <c r="AZ16" s="16" t="s">
        <v>36</v>
      </c>
      <c r="BA16" s="17" t="s">
        <v>37</v>
      </c>
      <c r="BB16" s="17" t="s">
        <v>38</v>
      </c>
      <c r="BC16" s="17" t="s">
        <v>39</v>
      </c>
      <c r="BD16" s="17" t="s">
        <v>106</v>
      </c>
      <c r="BE16" s="17" t="s">
        <v>107</v>
      </c>
      <c r="BF16" s="17" t="s">
        <v>40</v>
      </c>
      <c r="BG16" s="17" t="s">
        <v>1294</v>
      </c>
      <c r="BH16" s="16" t="s">
        <v>36</v>
      </c>
      <c r="BI16" s="16" t="s">
        <v>36</v>
      </c>
      <c r="BJ16" s="17" t="s">
        <v>37</v>
      </c>
      <c r="BK16" s="17" t="s">
        <v>38</v>
      </c>
      <c r="BL16" s="17" t="s">
        <v>39</v>
      </c>
      <c r="BM16" s="17" t="s">
        <v>106</v>
      </c>
      <c r="BN16" s="17" t="s">
        <v>107</v>
      </c>
      <c r="BO16" s="17" t="s">
        <v>40</v>
      </c>
      <c r="BP16" s="17" t="s">
        <v>1294</v>
      </c>
      <c r="BQ16" s="16" t="s">
        <v>36</v>
      </c>
      <c r="BR16" s="16" t="s">
        <v>36</v>
      </c>
      <c r="BS16" s="17" t="s">
        <v>37</v>
      </c>
      <c r="BT16" s="17" t="s">
        <v>38</v>
      </c>
      <c r="BU16" s="17" t="s">
        <v>39</v>
      </c>
      <c r="BV16" s="17" t="s">
        <v>106</v>
      </c>
      <c r="BW16" s="17" t="s">
        <v>107</v>
      </c>
      <c r="BX16" s="17" t="s">
        <v>40</v>
      </c>
      <c r="BY16" s="17" t="s">
        <v>1294</v>
      </c>
      <c r="BZ16" s="16" t="s">
        <v>36</v>
      </c>
      <c r="CA16" s="16" t="s">
        <v>36</v>
      </c>
      <c r="CB16" s="17" t="s">
        <v>37</v>
      </c>
      <c r="CC16" s="17" t="s">
        <v>38</v>
      </c>
      <c r="CD16" s="17" t="s">
        <v>39</v>
      </c>
      <c r="CE16" s="17" t="s">
        <v>106</v>
      </c>
      <c r="CF16" s="17" t="s">
        <v>107</v>
      </c>
      <c r="CG16" s="17" t="s">
        <v>40</v>
      </c>
      <c r="CH16" s="17" t="s">
        <v>1294</v>
      </c>
      <c r="CI16" s="16" t="s">
        <v>36</v>
      </c>
      <c r="CJ16" s="16" t="s">
        <v>36</v>
      </c>
      <c r="CK16" s="17" t="s">
        <v>37</v>
      </c>
      <c r="CL16" s="17" t="s">
        <v>38</v>
      </c>
      <c r="CM16" s="17" t="s">
        <v>39</v>
      </c>
      <c r="CN16" s="17" t="s">
        <v>106</v>
      </c>
      <c r="CO16" s="17" t="s">
        <v>107</v>
      </c>
      <c r="CP16" s="17" t="s">
        <v>40</v>
      </c>
      <c r="CQ16" s="17" t="s">
        <v>1294</v>
      </c>
      <c r="CR16" s="16" t="s">
        <v>36</v>
      </c>
      <c r="CS16" s="16" t="s">
        <v>36</v>
      </c>
      <c r="CT16" s="17" t="s">
        <v>37</v>
      </c>
      <c r="CU16" s="17" t="s">
        <v>38</v>
      </c>
      <c r="CV16" s="17" t="s">
        <v>39</v>
      </c>
      <c r="CW16" s="17" t="s">
        <v>106</v>
      </c>
      <c r="CX16" s="17" t="s">
        <v>107</v>
      </c>
      <c r="CY16" s="17" t="s">
        <v>40</v>
      </c>
      <c r="CZ16" s="17" t="s">
        <v>1294</v>
      </c>
      <c r="DA16" s="16" t="s">
        <v>36</v>
      </c>
      <c r="DB16" s="16" t="s">
        <v>36</v>
      </c>
      <c r="DC16" s="17" t="s">
        <v>37</v>
      </c>
      <c r="DD16" s="17" t="s">
        <v>38</v>
      </c>
      <c r="DE16" s="17" t="s">
        <v>39</v>
      </c>
      <c r="DF16" s="17" t="s">
        <v>106</v>
      </c>
      <c r="DG16" s="17" t="s">
        <v>107</v>
      </c>
      <c r="DH16" s="17" t="s">
        <v>40</v>
      </c>
      <c r="DI16" s="17" t="s">
        <v>1294</v>
      </c>
      <c r="DJ16" s="16" t="s">
        <v>36</v>
      </c>
      <c r="DK16" s="16" t="s">
        <v>36</v>
      </c>
      <c r="DL16" s="17" t="s">
        <v>37</v>
      </c>
      <c r="DM16" s="17" t="s">
        <v>38</v>
      </c>
      <c r="DN16" s="17" t="s">
        <v>39</v>
      </c>
      <c r="DO16" s="17" t="s">
        <v>106</v>
      </c>
      <c r="DP16" s="17" t="s">
        <v>107</v>
      </c>
      <c r="DQ16" s="17" t="s">
        <v>40</v>
      </c>
      <c r="DR16" s="17" t="s">
        <v>1294</v>
      </c>
      <c r="DS16" s="16" t="s">
        <v>36</v>
      </c>
      <c r="DT16" s="16" t="s">
        <v>36</v>
      </c>
      <c r="DU16" s="17" t="s">
        <v>37</v>
      </c>
      <c r="DV16" s="17" t="s">
        <v>38</v>
      </c>
      <c r="DW16" s="17" t="s">
        <v>39</v>
      </c>
      <c r="DX16" s="17" t="s">
        <v>106</v>
      </c>
      <c r="DY16" s="17" t="s">
        <v>107</v>
      </c>
      <c r="DZ16" s="17" t="s">
        <v>40</v>
      </c>
      <c r="EA16" s="17" t="s">
        <v>1294</v>
      </c>
      <c r="EB16" s="85"/>
    </row>
    <row r="17" spans="1:132" ht="24.95" customHeight="1" x14ac:dyDescent="0.25">
      <c r="A17" s="18">
        <v>1</v>
      </c>
      <c r="B17" s="18">
        <v>2</v>
      </c>
      <c r="C17" s="18">
        <v>3</v>
      </c>
      <c r="D17" s="18">
        <v>4</v>
      </c>
      <c r="E17" s="18"/>
      <c r="F17" s="19" t="s">
        <v>960</v>
      </c>
      <c r="G17" s="19" t="s">
        <v>961</v>
      </c>
      <c r="H17" s="19" t="s">
        <v>962</v>
      </c>
      <c r="I17" s="19" t="s">
        <v>963</v>
      </c>
      <c r="J17" s="19" t="s">
        <v>964</v>
      </c>
      <c r="K17" s="19" t="s">
        <v>965</v>
      </c>
      <c r="L17" s="19" t="s">
        <v>966</v>
      </c>
      <c r="M17" s="19" t="s">
        <v>967</v>
      </c>
      <c r="N17" s="19" t="s">
        <v>968</v>
      </c>
      <c r="O17" s="19" t="s">
        <v>969</v>
      </c>
      <c r="P17" s="19" t="s">
        <v>970</v>
      </c>
      <c r="Q17" s="19" t="s">
        <v>971</v>
      </c>
      <c r="R17" s="19" t="s">
        <v>972</v>
      </c>
      <c r="S17" s="19" t="s">
        <v>973</v>
      </c>
      <c r="T17" s="19" t="s">
        <v>974</v>
      </c>
      <c r="U17" s="19" t="s">
        <v>975</v>
      </c>
      <c r="V17" s="19" t="s">
        <v>976</v>
      </c>
      <c r="W17" s="19" t="s">
        <v>977</v>
      </c>
      <c r="X17" s="19" t="s">
        <v>978</v>
      </c>
      <c r="Y17" s="19" t="s">
        <v>979</v>
      </c>
      <c r="Z17" s="19" t="s">
        <v>980</v>
      </c>
      <c r="AA17" s="19" t="s">
        <v>981</v>
      </c>
      <c r="AB17" s="19" t="s">
        <v>982</v>
      </c>
      <c r="AC17" s="19" t="s">
        <v>983</v>
      </c>
      <c r="AD17" s="19" t="s">
        <v>984</v>
      </c>
      <c r="AE17" s="19" t="s">
        <v>985</v>
      </c>
      <c r="AF17" s="19" t="s">
        <v>986</v>
      </c>
      <c r="AG17" s="19" t="s">
        <v>987</v>
      </c>
      <c r="AH17" s="19" t="s">
        <v>988</v>
      </c>
      <c r="AI17" s="19" t="s">
        <v>989</v>
      </c>
      <c r="AJ17" s="19" t="s">
        <v>990</v>
      </c>
      <c r="AK17" s="19" t="s">
        <v>991</v>
      </c>
      <c r="AL17" s="19" t="s">
        <v>992</v>
      </c>
      <c r="AM17" s="19" t="s">
        <v>993</v>
      </c>
      <c r="AN17" s="19" t="s">
        <v>994</v>
      </c>
      <c r="AO17" s="19" t="s">
        <v>993</v>
      </c>
      <c r="AP17" s="19" t="s">
        <v>995</v>
      </c>
      <c r="AQ17" s="19" t="s">
        <v>996</v>
      </c>
      <c r="AR17" s="19" t="s">
        <v>997</v>
      </c>
      <c r="AS17" s="19" t="s">
        <v>998</v>
      </c>
      <c r="AT17" s="19" t="s">
        <v>999</v>
      </c>
      <c r="AU17" s="19" t="s">
        <v>1000</v>
      </c>
      <c r="AV17" s="19" t="s">
        <v>1001</v>
      </c>
      <c r="AW17" s="19" t="s">
        <v>1002</v>
      </c>
      <c r="AX17" s="19" t="s">
        <v>1001</v>
      </c>
      <c r="AY17" s="19" t="s">
        <v>1003</v>
      </c>
      <c r="AZ17" s="19" t="s">
        <v>1004</v>
      </c>
      <c r="BA17" s="19" t="s">
        <v>1005</v>
      </c>
      <c r="BB17" s="19" t="s">
        <v>1006</v>
      </c>
      <c r="BC17" s="19" t="s">
        <v>1007</v>
      </c>
      <c r="BD17" s="19" t="s">
        <v>1008</v>
      </c>
      <c r="BE17" s="19" t="s">
        <v>1009</v>
      </c>
      <c r="BF17" s="19" t="s">
        <v>1010</v>
      </c>
      <c r="BG17" s="19" t="s">
        <v>1011</v>
      </c>
      <c r="BH17" s="19" t="s">
        <v>1012</v>
      </c>
      <c r="BI17" s="19" t="s">
        <v>1013</v>
      </c>
      <c r="BJ17" s="19" t="s">
        <v>1014</v>
      </c>
      <c r="BK17" s="19" t="s">
        <v>1015</v>
      </c>
      <c r="BL17" s="19" t="s">
        <v>1016</v>
      </c>
      <c r="BM17" s="19" t="s">
        <v>1017</v>
      </c>
      <c r="BN17" s="19" t="s">
        <v>1018</v>
      </c>
      <c r="BO17" s="19" t="s">
        <v>1019</v>
      </c>
      <c r="BP17" s="19" t="s">
        <v>1020</v>
      </c>
      <c r="BQ17" s="19" t="s">
        <v>1021</v>
      </c>
      <c r="BR17" s="19" t="s">
        <v>1022</v>
      </c>
      <c r="BS17" s="19" t="s">
        <v>1023</v>
      </c>
      <c r="BT17" s="19" t="s">
        <v>1024</v>
      </c>
      <c r="BU17" s="19" t="s">
        <v>1025</v>
      </c>
      <c r="BV17" s="19" t="s">
        <v>1026</v>
      </c>
      <c r="BW17" s="19" t="s">
        <v>1027</v>
      </c>
      <c r="BX17" s="19" t="s">
        <v>1028</v>
      </c>
      <c r="BY17" s="19" t="s">
        <v>1029</v>
      </c>
      <c r="BZ17" s="19" t="s">
        <v>1030</v>
      </c>
      <c r="CA17" s="19" t="s">
        <v>1031</v>
      </c>
      <c r="CB17" s="19" t="s">
        <v>1032</v>
      </c>
      <c r="CC17" s="19" t="s">
        <v>1033</v>
      </c>
      <c r="CD17" s="19" t="s">
        <v>1034</v>
      </c>
      <c r="CE17" s="19" t="s">
        <v>1035</v>
      </c>
      <c r="CF17" s="19" t="s">
        <v>1036</v>
      </c>
      <c r="CG17" s="19" t="s">
        <v>1037</v>
      </c>
      <c r="CH17" s="19" t="s">
        <v>1038</v>
      </c>
      <c r="CI17" s="19" t="s">
        <v>1039</v>
      </c>
      <c r="CJ17" s="19" t="s">
        <v>1040</v>
      </c>
      <c r="CK17" s="19" t="s">
        <v>1041</v>
      </c>
      <c r="CL17" s="19" t="s">
        <v>1042</v>
      </c>
      <c r="CM17" s="19" t="s">
        <v>1043</v>
      </c>
      <c r="CN17" s="19" t="s">
        <v>1044</v>
      </c>
      <c r="CO17" s="19" t="s">
        <v>1045</v>
      </c>
      <c r="CP17" s="19" t="s">
        <v>1046</v>
      </c>
      <c r="CQ17" s="19" t="s">
        <v>1047</v>
      </c>
      <c r="CR17" s="19" t="s">
        <v>1048</v>
      </c>
      <c r="CS17" s="19" t="s">
        <v>1049</v>
      </c>
      <c r="CT17" s="19" t="s">
        <v>1050</v>
      </c>
      <c r="CU17" s="19" t="s">
        <v>1051</v>
      </c>
      <c r="CV17" s="19" t="s">
        <v>1052</v>
      </c>
      <c r="CW17" s="19" t="s">
        <v>1053</v>
      </c>
      <c r="CX17" s="19" t="s">
        <v>1054</v>
      </c>
      <c r="CY17" s="19" t="s">
        <v>1055</v>
      </c>
      <c r="CZ17" s="19" t="s">
        <v>1056</v>
      </c>
      <c r="DA17" s="19" t="s">
        <v>1057</v>
      </c>
      <c r="DB17" s="19" t="s">
        <v>1058</v>
      </c>
      <c r="DC17" s="19" t="s">
        <v>1059</v>
      </c>
      <c r="DD17" s="19" t="s">
        <v>1060</v>
      </c>
      <c r="DE17" s="19" t="s">
        <v>1061</v>
      </c>
      <c r="DF17" s="19" t="s">
        <v>1062</v>
      </c>
      <c r="DG17" s="19" t="s">
        <v>1063</v>
      </c>
      <c r="DH17" s="19" t="s">
        <v>1064</v>
      </c>
      <c r="DI17" s="19" t="s">
        <v>1065</v>
      </c>
      <c r="DJ17" s="18" t="s">
        <v>41</v>
      </c>
      <c r="DK17" s="18" t="s">
        <v>42</v>
      </c>
      <c r="DL17" s="18" t="s">
        <v>43</v>
      </c>
      <c r="DM17" s="18" t="s">
        <v>44</v>
      </c>
      <c r="DN17" s="18" t="s">
        <v>45</v>
      </c>
      <c r="DO17" s="18" t="s">
        <v>46</v>
      </c>
      <c r="DP17" s="18" t="s">
        <v>47</v>
      </c>
      <c r="DQ17" s="18" t="s">
        <v>145</v>
      </c>
      <c r="DR17" s="18" t="s">
        <v>146</v>
      </c>
      <c r="DS17" s="18" t="s">
        <v>48</v>
      </c>
      <c r="DT17" s="18" t="s">
        <v>49</v>
      </c>
      <c r="DU17" s="18" t="s">
        <v>50</v>
      </c>
      <c r="DV17" s="18" t="s">
        <v>51</v>
      </c>
      <c r="DW17" s="18" t="s">
        <v>52</v>
      </c>
      <c r="DX17" s="18" t="s">
        <v>53</v>
      </c>
      <c r="DY17" s="18" t="s">
        <v>54</v>
      </c>
      <c r="DZ17" s="18" t="s">
        <v>147</v>
      </c>
      <c r="EA17" s="18" t="s">
        <v>148</v>
      </c>
      <c r="EB17" s="18" t="s">
        <v>55</v>
      </c>
    </row>
    <row r="18" spans="1:132" s="23" customFormat="1" ht="24.95" customHeight="1" x14ac:dyDescent="0.25">
      <c r="A18" s="20" t="s">
        <v>8</v>
      </c>
      <c r="B18" s="20" t="s">
        <v>9</v>
      </c>
      <c r="C18" s="20" t="s">
        <v>10</v>
      </c>
      <c r="D18" s="19">
        <f>D20+D21+D22</f>
        <v>1572.6265378841222</v>
      </c>
      <c r="E18" s="19">
        <f>E20+E21+E22</f>
        <v>1690.6810355807891</v>
      </c>
      <c r="F18" s="19">
        <f t="shared" ref="F18:BQ18" si="0">F20+F21+F22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0</v>
      </c>
      <c r="L18" s="19">
        <f t="shared" si="0"/>
        <v>0</v>
      </c>
      <c r="M18" s="19">
        <f t="shared" si="0"/>
        <v>0</v>
      </c>
      <c r="N18" s="19">
        <f t="shared" si="0"/>
        <v>0</v>
      </c>
      <c r="O18" s="19">
        <f t="shared" si="0"/>
        <v>0</v>
      </c>
      <c r="P18" s="19">
        <f t="shared" si="0"/>
        <v>0</v>
      </c>
      <c r="Q18" s="19">
        <f t="shared" si="0"/>
        <v>0</v>
      </c>
      <c r="R18" s="19">
        <f t="shared" si="0"/>
        <v>0</v>
      </c>
      <c r="S18" s="19">
        <f t="shared" si="0"/>
        <v>0</v>
      </c>
      <c r="T18" s="19">
        <f t="shared" si="0"/>
        <v>0</v>
      </c>
      <c r="U18" s="19">
        <f t="shared" si="0"/>
        <v>0</v>
      </c>
      <c r="V18" s="19">
        <f t="shared" si="0"/>
        <v>0</v>
      </c>
      <c r="W18" s="19">
        <f t="shared" si="0"/>
        <v>0</v>
      </c>
      <c r="X18" s="19">
        <f t="shared" si="0"/>
        <v>0</v>
      </c>
      <c r="Y18" s="19">
        <f t="shared" si="0"/>
        <v>277.0249662016667</v>
      </c>
      <c r="Z18" s="19">
        <f t="shared" si="0"/>
        <v>5.24</v>
      </c>
      <c r="AA18" s="19">
        <f t="shared" si="0"/>
        <v>0</v>
      </c>
      <c r="AB18" s="19">
        <f t="shared" si="0"/>
        <v>43.52</v>
      </c>
      <c r="AC18" s="19">
        <f t="shared" si="0"/>
        <v>3</v>
      </c>
      <c r="AD18" s="19">
        <f t="shared" si="0"/>
        <v>2400</v>
      </c>
      <c r="AE18" s="19">
        <f t="shared" si="0"/>
        <v>0</v>
      </c>
      <c r="AF18" s="19">
        <f t="shared" si="0"/>
        <v>11</v>
      </c>
      <c r="AG18" s="19">
        <f t="shared" si="0"/>
        <v>0</v>
      </c>
      <c r="AH18" s="19">
        <f>AH20+AH21+AH22+AH19</f>
        <v>223.39329886333337</v>
      </c>
      <c r="AI18" s="19">
        <f t="shared" si="0"/>
        <v>9.1630000000000003</v>
      </c>
      <c r="AJ18" s="19">
        <f t="shared" si="0"/>
        <v>0</v>
      </c>
      <c r="AK18" s="19">
        <f t="shared" si="0"/>
        <v>71.135000000000005</v>
      </c>
      <c r="AL18" s="19">
        <f t="shared" si="0"/>
        <v>0</v>
      </c>
      <c r="AM18" s="19">
        <f>AM20+AM21+AM22</f>
        <v>760</v>
      </c>
      <c r="AN18" s="19">
        <f t="shared" si="0"/>
        <v>0</v>
      </c>
      <c r="AO18" s="19">
        <f t="shared" si="0"/>
        <v>24</v>
      </c>
      <c r="AP18" s="19">
        <f t="shared" si="0"/>
        <v>0</v>
      </c>
      <c r="AQ18" s="19">
        <f t="shared" si="0"/>
        <v>294.35337468245581</v>
      </c>
      <c r="AR18" s="19">
        <f t="shared" si="0"/>
        <v>0.8</v>
      </c>
      <c r="AS18" s="19">
        <f t="shared" si="0"/>
        <v>0</v>
      </c>
      <c r="AT18" s="19">
        <f t="shared" si="0"/>
        <v>13.196</v>
      </c>
      <c r="AU18" s="19">
        <f t="shared" si="0"/>
        <v>0</v>
      </c>
      <c r="AV18" s="19">
        <f t="shared" si="0"/>
        <v>3325</v>
      </c>
      <c r="AW18" s="19">
        <f t="shared" si="0"/>
        <v>0</v>
      </c>
      <c r="AX18" s="19">
        <f>AX20+AX21+AX22</f>
        <v>20</v>
      </c>
      <c r="AY18" s="19">
        <f t="shared" si="0"/>
        <v>0</v>
      </c>
      <c r="AZ18" s="19">
        <f t="shared" si="0"/>
        <v>294.35337468245581</v>
      </c>
      <c r="BA18" s="19">
        <f t="shared" si="0"/>
        <v>0.8</v>
      </c>
      <c r="BB18" s="19">
        <f t="shared" si="0"/>
        <v>0</v>
      </c>
      <c r="BC18" s="19">
        <f t="shared" si="0"/>
        <v>13.196</v>
      </c>
      <c r="BD18" s="19">
        <f t="shared" si="0"/>
        <v>0</v>
      </c>
      <c r="BE18" s="19">
        <f t="shared" si="0"/>
        <v>3325</v>
      </c>
      <c r="BF18" s="19">
        <f t="shared" si="0"/>
        <v>0</v>
      </c>
      <c r="BG18" s="19">
        <f t="shared" si="0"/>
        <v>19</v>
      </c>
      <c r="BH18" s="19">
        <f t="shared" si="0"/>
        <v>0</v>
      </c>
      <c r="BI18" s="19">
        <f t="shared" si="0"/>
        <v>313.067385</v>
      </c>
      <c r="BJ18" s="19">
        <f t="shared" si="0"/>
        <v>2.35</v>
      </c>
      <c r="BK18" s="19">
        <f t="shared" si="0"/>
        <v>0</v>
      </c>
      <c r="BL18" s="19">
        <f t="shared" si="0"/>
        <v>38.799999999999997</v>
      </c>
      <c r="BM18" s="19">
        <f t="shared" si="0"/>
        <v>0</v>
      </c>
      <c r="BN18" s="19">
        <f t="shared" si="0"/>
        <v>2525</v>
      </c>
      <c r="BO18" s="19">
        <f t="shared" si="0"/>
        <v>0</v>
      </c>
      <c r="BP18" s="19">
        <f t="shared" si="0"/>
        <v>20</v>
      </c>
      <c r="BQ18" s="19">
        <f t="shared" si="0"/>
        <v>0</v>
      </c>
      <c r="BR18" s="19">
        <f t="shared" ref="BR18:DI18" si="1">BR20+BR21+BR22</f>
        <v>313.067385</v>
      </c>
      <c r="BS18" s="19">
        <f t="shared" si="1"/>
        <v>2.35</v>
      </c>
      <c r="BT18" s="19">
        <f t="shared" si="1"/>
        <v>0</v>
      </c>
      <c r="BU18" s="19">
        <f t="shared" si="1"/>
        <v>38.799999999999997</v>
      </c>
      <c r="BV18" s="19">
        <f t="shared" si="1"/>
        <v>0</v>
      </c>
      <c r="BW18" s="21">
        <f>BW20+BW21+BW22</f>
        <v>2525</v>
      </c>
      <c r="BX18" s="19">
        <f t="shared" si="1"/>
        <v>0</v>
      </c>
      <c r="BY18" s="19">
        <f t="shared" si="1"/>
        <v>20</v>
      </c>
      <c r="BZ18" s="19">
        <f t="shared" si="1"/>
        <v>0</v>
      </c>
      <c r="CA18" s="19">
        <f t="shared" si="1"/>
        <v>333.48063599999989</v>
      </c>
      <c r="CB18" s="19">
        <f t="shared" si="1"/>
        <v>1.44</v>
      </c>
      <c r="CC18" s="19">
        <f t="shared" si="1"/>
        <v>0</v>
      </c>
      <c r="CD18" s="19">
        <f t="shared" si="1"/>
        <v>27.134</v>
      </c>
      <c r="CE18" s="19">
        <f t="shared" si="1"/>
        <v>0</v>
      </c>
      <c r="CF18" s="21">
        <f t="shared" si="1"/>
        <v>2525</v>
      </c>
      <c r="CG18" s="19">
        <f t="shared" si="1"/>
        <v>0</v>
      </c>
      <c r="CH18" s="19">
        <f t="shared" si="1"/>
        <v>18</v>
      </c>
      <c r="CI18" s="19">
        <f t="shared" si="1"/>
        <v>0</v>
      </c>
      <c r="CJ18" s="19">
        <f t="shared" si="1"/>
        <v>333.48063599999989</v>
      </c>
      <c r="CK18" s="19">
        <f t="shared" si="1"/>
        <v>1.44</v>
      </c>
      <c r="CL18" s="19">
        <f t="shared" si="1"/>
        <v>0</v>
      </c>
      <c r="CM18" s="19">
        <f t="shared" si="1"/>
        <v>27.134</v>
      </c>
      <c r="CN18" s="19">
        <f t="shared" si="1"/>
        <v>0</v>
      </c>
      <c r="CO18" s="19">
        <f t="shared" si="1"/>
        <v>2525</v>
      </c>
      <c r="CP18" s="19">
        <f t="shared" si="1"/>
        <v>0</v>
      </c>
      <c r="CQ18" s="19">
        <f t="shared" si="1"/>
        <v>18</v>
      </c>
      <c r="CR18" s="19">
        <f t="shared" si="1"/>
        <v>0</v>
      </c>
      <c r="CS18" s="19">
        <f t="shared" si="1"/>
        <v>352.34017600000004</v>
      </c>
      <c r="CT18" s="19">
        <f t="shared" si="1"/>
        <v>1.22</v>
      </c>
      <c r="CU18" s="19">
        <f t="shared" si="1"/>
        <v>0</v>
      </c>
      <c r="CV18" s="19">
        <f t="shared" si="1"/>
        <v>14.55</v>
      </c>
      <c r="CW18" s="19">
        <f t="shared" si="1"/>
        <v>0</v>
      </c>
      <c r="CX18" s="19">
        <f t="shared" si="1"/>
        <v>2425</v>
      </c>
      <c r="CY18" s="19">
        <f t="shared" si="1"/>
        <v>0</v>
      </c>
      <c r="CZ18" s="19">
        <f t="shared" si="1"/>
        <v>31</v>
      </c>
      <c r="DA18" s="19">
        <f t="shared" si="1"/>
        <v>0</v>
      </c>
      <c r="DB18" s="22">
        <f t="shared" si="1"/>
        <v>352.34017600000004</v>
      </c>
      <c r="DC18" s="19">
        <f t="shared" si="1"/>
        <v>3.8000000000000003</v>
      </c>
      <c r="DD18" s="19">
        <f t="shared" si="1"/>
        <v>0</v>
      </c>
      <c r="DE18" s="19">
        <f t="shared" si="1"/>
        <v>16.05</v>
      </c>
      <c r="DF18" s="19">
        <f t="shared" si="1"/>
        <v>0</v>
      </c>
      <c r="DG18" s="19">
        <f t="shared" si="1"/>
        <v>2425</v>
      </c>
      <c r="DH18" s="19">
        <f t="shared" si="1"/>
        <v>0</v>
      </c>
      <c r="DI18" s="19">
        <f t="shared" si="1"/>
        <v>31</v>
      </c>
      <c r="DJ18" s="19">
        <f t="shared" ref="DJ18" si="2">DJ20+DJ21</f>
        <v>0</v>
      </c>
      <c r="DK18" s="22">
        <f>Y18+AQ18+BI18+CA18+CS18</f>
        <v>1570.2665378841225</v>
      </c>
      <c r="DL18" s="19">
        <f t="shared" ref="DK18:EA20" si="3">Z18+AR18+BJ18+CB18+CT18</f>
        <v>11.05</v>
      </c>
      <c r="DM18" s="19">
        <f t="shared" si="3"/>
        <v>0</v>
      </c>
      <c r="DN18" s="19">
        <f t="shared" si="3"/>
        <v>137.19999999999999</v>
      </c>
      <c r="DO18" s="19">
        <f t="shared" si="3"/>
        <v>3</v>
      </c>
      <c r="DP18" s="21">
        <f t="shared" si="3"/>
        <v>13200</v>
      </c>
      <c r="DQ18" s="19">
        <f t="shared" si="3"/>
        <v>0</v>
      </c>
      <c r="DR18" s="19">
        <f>AF18+AX18+BP18+CH18+CZ18</f>
        <v>100</v>
      </c>
      <c r="DS18" s="19">
        <f t="shared" si="3"/>
        <v>0</v>
      </c>
      <c r="DT18" s="22">
        <f>AH18+AZ18+BR18+CJ18+DB18</f>
        <v>1516.6348705457895</v>
      </c>
      <c r="DU18" s="19">
        <f t="shared" si="3"/>
        <v>17.553000000000001</v>
      </c>
      <c r="DV18" s="19">
        <f t="shared" si="3"/>
        <v>0</v>
      </c>
      <c r="DW18" s="19">
        <f>AK18+BC18+BU18+CM18+DE18</f>
        <v>166.315</v>
      </c>
      <c r="DX18" s="19">
        <f t="shared" si="3"/>
        <v>0</v>
      </c>
      <c r="DY18" s="21">
        <f>AM18+BE18+BW18+CO18+DG18</f>
        <v>11560</v>
      </c>
      <c r="DZ18" s="19">
        <f t="shared" si="3"/>
        <v>0</v>
      </c>
      <c r="EA18" s="19">
        <f>AO18+BG18+BY18+CQ18+DI18</f>
        <v>112</v>
      </c>
      <c r="EB18" s="20" t="s">
        <v>11</v>
      </c>
    </row>
    <row r="19" spans="1:132" s="23" customFormat="1" ht="24.95" customHeight="1" x14ac:dyDescent="0.25">
      <c r="A19" s="20" t="s">
        <v>86</v>
      </c>
      <c r="B19" s="20" t="s">
        <v>87</v>
      </c>
      <c r="C19" s="20"/>
      <c r="D19" s="19">
        <f>D24</f>
        <v>92.186549999999997</v>
      </c>
      <c r="E19" s="19">
        <f>E24</f>
        <v>186.29109859054998</v>
      </c>
      <c r="F19" s="19">
        <f t="shared" ref="F19:BQ19" si="4">F24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19">
        <f t="shared" si="4"/>
        <v>40.90786521055</v>
      </c>
      <c r="Q19" s="19">
        <f t="shared" si="4"/>
        <v>7.1920000000000002</v>
      </c>
      <c r="R19" s="19">
        <f t="shared" si="4"/>
        <v>0</v>
      </c>
      <c r="S19" s="22">
        <f t="shared" si="4"/>
        <v>17.993000000000002</v>
      </c>
      <c r="T19" s="19">
        <f t="shared" si="4"/>
        <v>0</v>
      </c>
      <c r="U19" s="19">
        <f t="shared" si="4"/>
        <v>0</v>
      </c>
      <c r="V19" s="19">
        <f t="shared" si="4"/>
        <v>0</v>
      </c>
      <c r="W19" s="19">
        <f t="shared" si="4"/>
        <v>0</v>
      </c>
      <c r="X19" s="19">
        <f t="shared" si="4"/>
        <v>0</v>
      </c>
      <c r="Y19" s="19">
        <f>Y24</f>
        <v>18.954270000000001</v>
      </c>
      <c r="Z19" s="19">
        <f t="shared" si="4"/>
        <v>0.89</v>
      </c>
      <c r="AA19" s="19">
        <f t="shared" si="4"/>
        <v>0</v>
      </c>
      <c r="AB19" s="19">
        <f t="shared" si="4"/>
        <v>7.77</v>
      </c>
      <c r="AC19" s="19">
        <f t="shared" si="4"/>
        <v>0</v>
      </c>
      <c r="AD19" s="19">
        <f t="shared" si="4"/>
        <v>0</v>
      </c>
      <c r="AE19" s="19">
        <f t="shared" si="4"/>
        <v>0</v>
      </c>
      <c r="AF19" s="19">
        <f t="shared" si="4"/>
        <v>0</v>
      </c>
      <c r="AG19" s="19">
        <f t="shared" si="4"/>
        <v>0</v>
      </c>
      <c r="AH19" s="19">
        <f>AH24</f>
        <v>46.894460000000002</v>
      </c>
      <c r="AI19" s="19">
        <f t="shared" si="4"/>
        <v>0.89</v>
      </c>
      <c r="AJ19" s="19">
        <f t="shared" si="4"/>
        <v>0</v>
      </c>
      <c r="AK19" s="19">
        <f t="shared" si="4"/>
        <v>7.77</v>
      </c>
      <c r="AL19" s="19">
        <f t="shared" si="4"/>
        <v>0</v>
      </c>
      <c r="AM19" s="19">
        <f t="shared" si="4"/>
        <v>0</v>
      </c>
      <c r="AN19" s="19">
        <f t="shared" si="4"/>
        <v>0</v>
      </c>
      <c r="AO19" s="19">
        <f t="shared" si="4"/>
        <v>0</v>
      </c>
      <c r="AP19" s="19">
        <f t="shared" si="4"/>
        <v>0</v>
      </c>
      <c r="AQ19" s="19">
        <f t="shared" si="4"/>
        <v>20.903999999999996</v>
      </c>
      <c r="AR19" s="19">
        <f t="shared" si="4"/>
        <v>0.89</v>
      </c>
      <c r="AS19" s="19">
        <f t="shared" si="4"/>
        <v>0</v>
      </c>
      <c r="AT19" s="19">
        <f t="shared" si="4"/>
        <v>7.77</v>
      </c>
      <c r="AU19" s="19">
        <f t="shared" si="4"/>
        <v>0</v>
      </c>
      <c r="AV19" s="19">
        <f t="shared" si="4"/>
        <v>0</v>
      </c>
      <c r="AW19" s="19">
        <f t="shared" si="4"/>
        <v>0</v>
      </c>
      <c r="AX19" s="19">
        <f t="shared" si="4"/>
        <v>0</v>
      </c>
      <c r="AY19" s="19">
        <f t="shared" si="4"/>
        <v>0</v>
      </c>
      <c r="AZ19" s="19">
        <f t="shared" si="4"/>
        <v>20.903999999999996</v>
      </c>
      <c r="BA19" s="19">
        <f t="shared" si="4"/>
        <v>0.89</v>
      </c>
      <c r="BB19" s="19">
        <f t="shared" si="4"/>
        <v>0</v>
      </c>
      <c r="BC19" s="19">
        <f t="shared" si="4"/>
        <v>7.77</v>
      </c>
      <c r="BD19" s="19">
        <f t="shared" si="4"/>
        <v>0</v>
      </c>
      <c r="BE19" s="19">
        <f t="shared" si="4"/>
        <v>0</v>
      </c>
      <c r="BF19" s="19">
        <f t="shared" si="4"/>
        <v>0</v>
      </c>
      <c r="BG19" s="19">
        <f t="shared" si="4"/>
        <v>0</v>
      </c>
      <c r="BH19" s="19">
        <f t="shared" si="4"/>
        <v>0</v>
      </c>
      <c r="BI19" s="19">
        <f>BI24</f>
        <v>21.74287</v>
      </c>
      <c r="BJ19" s="19">
        <f t="shared" si="4"/>
        <v>0.89</v>
      </c>
      <c r="BK19" s="19">
        <f t="shared" si="4"/>
        <v>0</v>
      </c>
      <c r="BL19" s="19">
        <f t="shared" si="4"/>
        <v>7.77</v>
      </c>
      <c r="BM19" s="19">
        <f t="shared" si="4"/>
        <v>0</v>
      </c>
      <c r="BN19" s="19">
        <f t="shared" si="4"/>
        <v>0</v>
      </c>
      <c r="BO19" s="19">
        <f t="shared" si="4"/>
        <v>0</v>
      </c>
      <c r="BP19" s="19">
        <f t="shared" si="4"/>
        <v>0</v>
      </c>
      <c r="BQ19" s="19">
        <f t="shared" si="4"/>
        <v>0</v>
      </c>
      <c r="BR19" s="19">
        <f t="shared" ref="BR19:DI19" si="5">BR24</f>
        <v>21.74287</v>
      </c>
      <c r="BS19" s="19">
        <f t="shared" si="5"/>
        <v>0.89</v>
      </c>
      <c r="BT19" s="19">
        <f t="shared" si="5"/>
        <v>0</v>
      </c>
      <c r="BU19" s="19">
        <f t="shared" si="5"/>
        <v>7.77</v>
      </c>
      <c r="BV19" s="19">
        <f t="shared" si="5"/>
        <v>0</v>
      </c>
      <c r="BW19" s="19">
        <f t="shared" si="5"/>
        <v>0</v>
      </c>
      <c r="BX19" s="19">
        <f t="shared" si="5"/>
        <v>0</v>
      </c>
      <c r="BY19" s="19">
        <f t="shared" si="5"/>
        <v>0</v>
      </c>
      <c r="BZ19" s="19">
        <f t="shared" si="5"/>
        <v>0</v>
      </c>
      <c r="CA19" s="19">
        <f t="shared" si="5"/>
        <v>22.612589999999997</v>
      </c>
      <c r="CB19" s="19">
        <f t="shared" si="5"/>
        <v>0.89</v>
      </c>
      <c r="CC19" s="19">
        <f t="shared" si="5"/>
        <v>0</v>
      </c>
      <c r="CD19" s="19">
        <f t="shared" si="5"/>
        <v>7.77</v>
      </c>
      <c r="CE19" s="19">
        <f t="shared" si="5"/>
        <v>0</v>
      </c>
      <c r="CF19" s="19">
        <f t="shared" si="5"/>
        <v>0</v>
      </c>
      <c r="CG19" s="19">
        <f t="shared" si="5"/>
        <v>0</v>
      </c>
      <c r="CH19" s="19">
        <f t="shared" si="5"/>
        <v>0</v>
      </c>
      <c r="CI19" s="19">
        <f t="shared" si="5"/>
        <v>0</v>
      </c>
      <c r="CJ19" s="19">
        <f t="shared" si="5"/>
        <v>22.612589999999997</v>
      </c>
      <c r="CK19" s="19">
        <f t="shared" si="5"/>
        <v>0.89</v>
      </c>
      <c r="CL19" s="19">
        <f t="shared" si="5"/>
        <v>0</v>
      </c>
      <c r="CM19" s="19">
        <f t="shared" si="5"/>
        <v>7.77</v>
      </c>
      <c r="CN19" s="19">
        <f t="shared" si="5"/>
        <v>0</v>
      </c>
      <c r="CO19" s="19">
        <f t="shared" si="5"/>
        <v>0</v>
      </c>
      <c r="CP19" s="19">
        <f t="shared" si="5"/>
        <v>0</v>
      </c>
      <c r="CQ19" s="19">
        <f t="shared" si="5"/>
        <v>0</v>
      </c>
      <c r="CR19" s="19">
        <f t="shared" si="5"/>
        <v>0</v>
      </c>
      <c r="CS19" s="19">
        <f t="shared" si="5"/>
        <v>23.51709</v>
      </c>
      <c r="CT19" s="19">
        <f t="shared" si="5"/>
        <v>0.89</v>
      </c>
      <c r="CU19" s="19">
        <f t="shared" si="5"/>
        <v>0</v>
      </c>
      <c r="CV19" s="19">
        <f t="shared" si="5"/>
        <v>7.77</v>
      </c>
      <c r="CW19" s="19">
        <f t="shared" si="5"/>
        <v>0</v>
      </c>
      <c r="CX19" s="19">
        <f t="shared" si="5"/>
        <v>0</v>
      </c>
      <c r="CY19" s="19">
        <f t="shared" si="5"/>
        <v>0</v>
      </c>
      <c r="CZ19" s="19">
        <f t="shared" si="5"/>
        <v>0</v>
      </c>
      <c r="DA19" s="19">
        <f t="shared" si="5"/>
        <v>0</v>
      </c>
      <c r="DB19" s="19">
        <f t="shared" si="5"/>
        <v>23.51709</v>
      </c>
      <c r="DC19" s="19">
        <f>DC24</f>
        <v>0.89</v>
      </c>
      <c r="DD19" s="19">
        <f t="shared" si="5"/>
        <v>0</v>
      </c>
      <c r="DE19" s="19">
        <f t="shared" si="5"/>
        <v>7.77</v>
      </c>
      <c r="DF19" s="19">
        <f t="shared" si="5"/>
        <v>0</v>
      </c>
      <c r="DG19" s="19">
        <f t="shared" si="5"/>
        <v>0</v>
      </c>
      <c r="DH19" s="19">
        <f t="shared" si="5"/>
        <v>0</v>
      </c>
      <c r="DI19" s="19">
        <f t="shared" si="5"/>
        <v>0</v>
      </c>
      <c r="DJ19" s="19">
        <f t="shared" ref="DJ19" si="6">DJ24</f>
        <v>0</v>
      </c>
      <c r="DK19" s="19">
        <f t="shared" si="3"/>
        <v>107.73081999999999</v>
      </c>
      <c r="DL19" s="19">
        <f t="shared" si="3"/>
        <v>4.45</v>
      </c>
      <c r="DM19" s="19">
        <f t="shared" si="3"/>
        <v>0</v>
      </c>
      <c r="DN19" s="19">
        <f t="shared" si="3"/>
        <v>38.849999999999994</v>
      </c>
      <c r="DO19" s="19">
        <f t="shared" si="3"/>
        <v>0</v>
      </c>
      <c r="DP19" s="19">
        <f t="shared" si="3"/>
        <v>0</v>
      </c>
      <c r="DQ19" s="19">
        <f t="shared" si="3"/>
        <v>0</v>
      </c>
      <c r="DR19" s="19">
        <f t="shared" si="3"/>
        <v>0</v>
      </c>
      <c r="DS19" s="19">
        <f t="shared" si="3"/>
        <v>0</v>
      </c>
      <c r="DT19" s="19">
        <f t="shared" si="3"/>
        <v>135.67101</v>
      </c>
      <c r="DU19" s="19">
        <f>AI19+BA19+BS19+CK19+DC19</f>
        <v>4.45</v>
      </c>
      <c r="DV19" s="19">
        <f t="shared" si="3"/>
        <v>0</v>
      </c>
      <c r="DW19" s="19">
        <f t="shared" si="3"/>
        <v>38.849999999999994</v>
      </c>
      <c r="DX19" s="19">
        <f t="shared" si="3"/>
        <v>0</v>
      </c>
      <c r="DY19" s="19">
        <f t="shared" si="3"/>
        <v>0</v>
      </c>
      <c r="DZ19" s="19">
        <f t="shared" si="3"/>
        <v>0</v>
      </c>
      <c r="EA19" s="19">
        <f t="shared" si="3"/>
        <v>0</v>
      </c>
      <c r="EB19" s="20"/>
    </row>
    <row r="20" spans="1:132" s="23" customFormat="1" ht="24.95" customHeight="1" x14ac:dyDescent="0.25">
      <c r="A20" s="20" t="s">
        <v>88</v>
      </c>
      <c r="B20" s="20" t="s">
        <v>89</v>
      </c>
      <c r="C20" s="20" t="s">
        <v>10</v>
      </c>
      <c r="D20" s="19">
        <f>D41</f>
        <v>775.76818565999997</v>
      </c>
      <c r="E20" s="19">
        <f>E41</f>
        <v>834.44221143999982</v>
      </c>
      <c r="F20" s="19">
        <f t="shared" ref="F20:BQ20" si="7">F41</f>
        <v>0</v>
      </c>
      <c r="G20" s="19">
        <f t="shared" si="7"/>
        <v>0</v>
      </c>
      <c r="H20" s="19">
        <f t="shared" si="7"/>
        <v>0</v>
      </c>
      <c r="I20" s="19">
        <f t="shared" si="7"/>
        <v>0</v>
      </c>
      <c r="J20" s="19">
        <f t="shared" si="7"/>
        <v>0</v>
      </c>
      <c r="K20" s="19">
        <f t="shared" si="7"/>
        <v>0</v>
      </c>
      <c r="L20" s="19">
        <f t="shared" si="7"/>
        <v>0</v>
      </c>
      <c r="M20" s="19">
        <f t="shared" si="7"/>
        <v>0</v>
      </c>
      <c r="N20" s="19">
        <f t="shared" si="7"/>
        <v>0</v>
      </c>
      <c r="O20" s="19">
        <f t="shared" si="7"/>
        <v>0</v>
      </c>
      <c r="P20" s="19">
        <f t="shared" si="7"/>
        <v>0</v>
      </c>
      <c r="Q20" s="19">
        <f t="shared" si="7"/>
        <v>0</v>
      </c>
      <c r="R20" s="19">
        <f t="shared" si="7"/>
        <v>0</v>
      </c>
      <c r="S20" s="19">
        <f t="shared" si="7"/>
        <v>0</v>
      </c>
      <c r="T20" s="19">
        <f t="shared" si="7"/>
        <v>0</v>
      </c>
      <c r="U20" s="19">
        <f t="shared" si="7"/>
        <v>0</v>
      </c>
      <c r="V20" s="19">
        <f t="shared" si="7"/>
        <v>0</v>
      </c>
      <c r="W20" s="19">
        <f t="shared" si="7"/>
        <v>0</v>
      </c>
      <c r="X20" s="19">
        <f t="shared" si="7"/>
        <v>0</v>
      </c>
      <c r="Y20" s="19">
        <f t="shared" si="7"/>
        <v>128.40532766000001</v>
      </c>
      <c r="Z20" s="19">
        <f t="shared" si="7"/>
        <v>4.04</v>
      </c>
      <c r="AA20" s="19">
        <f t="shared" si="7"/>
        <v>0</v>
      </c>
      <c r="AB20" s="19">
        <f t="shared" si="7"/>
        <v>43.42</v>
      </c>
      <c r="AC20" s="19">
        <f t="shared" si="7"/>
        <v>3</v>
      </c>
      <c r="AD20" s="19">
        <f t="shared" si="7"/>
        <v>2400</v>
      </c>
      <c r="AE20" s="19">
        <f t="shared" si="7"/>
        <v>0</v>
      </c>
      <c r="AF20" s="19">
        <f t="shared" si="7"/>
        <v>0</v>
      </c>
      <c r="AG20" s="19">
        <f t="shared" si="7"/>
        <v>0</v>
      </c>
      <c r="AH20" s="19">
        <f t="shared" si="7"/>
        <v>124.50594453000002</v>
      </c>
      <c r="AI20" s="19">
        <f t="shared" si="7"/>
        <v>5.6130000000000004</v>
      </c>
      <c r="AJ20" s="19">
        <f t="shared" si="7"/>
        <v>0</v>
      </c>
      <c r="AK20" s="19">
        <f>AK41</f>
        <v>57.086000000000006</v>
      </c>
      <c r="AL20" s="19">
        <f t="shared" si="7"/>
        <v>0</v>
      </c>
      <c r="AM20" s="19">
        <f t="shared" si="7"/>
        <v>760</v>
      </c>
      <c r="AN20" s="19">
        <f t="shared" si="7"/>
        <v>0</v>
      </c>
      <c r="AO20" s="19">
        <f t="shared" si="7"/>
        <v>19</v>
      </c>
      <c r="AP20" s="19">
        <f t="shared" si="7"/>
        <v>0</v>
      </c>
      <c r="AQ20" s="19">
        <f t="shared" si="7"/>
        <v>151.505653</v>
      </c>
      <c r="AR20" s="19">
        <f t="shared" si="7"/>
        <v>0</v>
      </c>
      <c r="AS20" s="19">
        <f t="shared" si="7"/>
        <v>0</v>
      </c>
      <c r="AT20" s="19">
        <f t="shared" si="7"/>
        <v>11.696</v>
      </c>
      <c r="AU20" s="19">
        <f t="shared" si="7"/>
        <v>0</v>
      </c>
      <c r="AV20" s="19">
        <f t="shared" si="7"/>
        <v>3325</v>
      </c>
      <c r="AW20" s="19">
        <f t="shared" si="7"/>
        <v>0</v>
      </c>
      <c r="AX20" s="19">
        <f>AX41</f>
        <v>12</v>
      </c>
      <c r="AY20" s="19">
        <f t="shared" si="7"/>
        <v>0</v>
      </c>
      <c r="AZ20" s="19">
        <f t="shared" si="7"/>
        <v>151.505653</v>
      </c>
      <c r="BA20" s="19">
        <f t="shared" si="7"/>
        <v>0</v>
      </c>
      <c r="BB20" s="19">
        <f t="shared" si="7"/>
        <v>0</v>
      </c>
      <c r="BC20" s="19">
        <f t="shared" si="7"/>
        <v>11.696</v>
      </c>
      <c r="BD20" s="19">
        <f t="shared" si="7"/>
        <v>0</v>
      </c>
      <c r="BE20" s="19">
        <f t="shared" si="7"/>
        <v>3325</v>
      </c>
      <c r="BF20" s="19">
        <f t="shared" si="7"/>
        <v>0</v>
      </c>
      <c r="BG20" s="19">
        <f t="shared" si="7"/>
        <v>12</v>
      </c>
      <c r="BH20" s="19">
        <f t="shared" si="7"/>
        <v>0</v>
      </c>
      <c r="BI20" s="19">
        <f t="shared" si="7"/>
        <v>147.01940200000001</v>
      </c>
      <c r="BJ20" s="19">
        <f t="shared" si="7"/>
        <v>0.75</v>
      </c>
      <c r="BK20" s="19">
        <f t="shared" si="7"/>
        <v>0</v>
      </c>
      <c r="BL20" s="19">
        <f t="shared" si="7"/>
        <v>32.799999999999997</v>
      </c>
      <c r="BM20" s="19">
        <f t="shared" si="7"/>
        <v>0</v>
      </c>
      <c r="BN20" s="19">
        <f t="shared" si="7"/>
        <v>2525</v>
      </c>
      <c r="BO20" s="19">
        <f t="shared" si="7"/>
        <v>0</v>
      </c>
      <c r="BP20" s="19">
        <f t="shared" si="7"/>
        <v>0</v>
      </c>
      <c r="BQ20" s="19">
        <f t="shared" si="7"/>
        <v>0</v>
      </c>
      <c r="BR20" s="19">
        <f t="shared" ref="BR20:DI20" si="8">BR41</f>
        <v>147.01940200000001</v>
      </c>
      <c r="BS20" s="19">
        <f t="shared" si="8"/>
        <v>0.75</v>
      </c>
      <c r="BT20" s="19">
        <f t="shared" si="8"/>
        <v>0</v>
      </c>
      <c r="BU20" s="19">
        <f t="shared" si="8"/>
        <v>32.799999999999997</v>
      </c>
      <c r="BV20" s="19">
        <f t="shared" si="8"/>
        <v>0</v>
      </c>
      <c r="BW20" s="19">
        <f t="shared" si="8"/>
        <v>2525</v>
      </c>
      <c r="BX20" s="19">
        <f t="shared" si="8"/>
        <v>0</v>
      </c>
      <c r="BY20" s="19">
        <f t="shared" si="8"/>
        <v>0</v>
      </c>
      <c r="BZ20" s="19">
        <f t="shared" si="8"/>
        <v>0</v>
      </c>
      <c r="CA20" s="19">
        <f t="shared" si="8"/>
        <v>189.41364999999996</v>
      </c>
      <c r="CB20" s="19">
        <f t="shared" si="8"/>
        <v>1.44</v>
      </c>
      <c r="CC20" s="19">
        <f t="shared" si="8"/>
        <v>0</v>
      </c>
      <c r="CD20" s="19">
        <f t="shared" si="8"/>
        <v>27.134</v>
      </c>
      <c r="CE20" s="19">
        <f t="shared" si="8"/>
        <v>0</v>
      </c>
      <c r="CF20" s="19">
        <f t="shared" si="8"/>
        <v>2525</v>
      </c>
      <c r="CG20" s="19">
        <f t="shared" si="8"/>
        <v>0</v>
      </c>
      <c r="CH20" s="19">
        <f t="shared" si="8"/>
        <v>0</v>
      </c>
      <c r="CI20" s="19">
        <f t="shared" si="8"/>
        <v>0</v>
      </c>
      <c r="CJ20" s="19">
        <f t="shared" si="8"/>
        <v>189.41364999999996</v>
      </c>
      <c r="CK20" s="19">
        <f t="shared" si="8"/>
        <v>1.44</v>
      </c>
      <c r="CL20" s="19">
        <f t="shared" si="8"/>
        <v>0</v>
      </c>
      <c r="CM20" s="19">
        <f t="shared" si="8"/>
        <v>27.134</v>
      </c>
      <c r="CN20" s="19">
        <f t="shared" si="8"/>
        <v>0</v>
      </c>
      <c r="CO20" s="19">
        <f t="shared" si="8"/>
        <v>2525</v>
      </c>
      <c r="CP20" s="19">
        <f t="shared" si="8"/>
        <v>0</v>
      </c>
      <c r="CQ20" s="19">
        <f t="shared" si="8"/>
        <v>0</v>
      </c>
      <c r="CR20" s="19">
        <f t="shared" si="8"/>
        <v>0</v>
      </c>
      <c r="CS20" s="19">
        <f t="shared" si="8"/>
        <v>157.06415300000003</v>
      </c>
      <c r="CT20" s="19">
        <f t="shared" si="8"/>
        <v>0.82</v>
      </c>
      <c r="CU20" s="19">
        <f t="shared" si="8"/>
        <v>0</v>
      </c>
      <c r="CV20" s="19">
        <f t="shared" si="8"/>
        <v>13.05</v>
      </c>
      <c r="CW20" s="19">
        <f t="shared" si="8"/>
        <v>0</v>
      </c>
      <c r="CX20" s="19">
        <f t="shared" si="8"/>
        <v>2425</v>
      </c>
      <c r="CY20" s="19">
        <f t="shared" si="8"/>
        <v>0</v>
      </c>
      <c r="CZ20" s="19">
        <f t="shared" si="8"/>
        <v>10</v>
      </c>
      <c r="DA20" s="19">
        <f t="shared" si="8"/>
        <v>0</v>
      </c>
      <c r="DB20" s="19">
        <f t="shared" si="8"/>
        <v>157.06415300000003</v>
      </c>
      <c r="DC20" s="19">
        <f t="shared" si="8"/>
        <v>0.82</v>
      </c>
      <c r="DD20" s="19">
        <f t="shared" si="8"/>
        <v>0</v>
      </c>
      <c r="DE20" s="19">
        <f t="shared" si="8"/>
        <v>13.05</v>
      </c>
      <c r="DF20" s="19">
        <f t="shared" si="8"/>
        <v>0</v>
      </c>
      <c r="DG20" s="19">
        <f t="shared" si="8"/>
        <v>2425</v>
      </c>
      <c r="DH20" s="19">
        <f t="shared" si="8"/>
        <v>0</v>
      </c>
      <c r="DI20" s="19">
        <f t="shared" si="8"/>
        <v>10</v>
      </c>
      <c r="DJ20" s="19">
        <f>DJ41</f>
        <v>0</v>
      </c>
      <c r="DK20" s="19">
        <f>Y20+AQ20+BI20+CA20+CS20</f>
        <v>773.40818566000007</v>
      </c>
      <c r="DL20" s="19">
        <f t="shared" si="3"/>
        <v>7.0500000000000007</v>
      </c>
      <c r="DM20" s="19">
        <f t="shared" si="3"/>
        <v>0</v>
      </c>
      <c r="DN20" s="19">
        <f t="shared" si="3"/>
        <v>128.1</v>
      </c>
      <c r="DO20" s="19">
        <f t="shared" si="3"/>
        <v>3</v>
      </c>
      <c r="DP20" s="19">
        <f t="shared" si="3"/>
        <v>13200</v>
      </c>
      <c r="DQ20" s="19">
        <f t="shared" si="3"/>
        <v>0</v>
      </c>
      <c r="DR20" s="19">
        <f>AF20+AX20+BP20+CH20+CZ20</f>
        <v>22</v>
      </c>
      <c r="DS20" s="19">
        <f t="shared" si="3"/>
        <v>0</v>
      </c>
      <c r="DT20" s="19">
        <f t="shared" si="3"/>
        <v>769.50880253000003</v>
      </c>
      <c r="DU20" s="19">
        <f t="shared" si="3"/>
        <v>8.6230000000000011</v>
      </c>
      <c r="DV20" s="19">
        <f t="shared" si="3"/>
        <v>0</v>
      </c>
      <c r="DW20" s="19">
        <f t="shared" si="3"/>
        <v>141.76600000000002</v>
      </c>
      <c r="DX20" s="19">
        <f t="shared" si="3"/>
        <v>0</v>
      </c>
      <c r="DY20" s="19">
        <f>AM20+BE20+BW20+CO20+DG20</f>
        <v>11560</v>
      </c>
      <c r="DZ20" s="19">
        <f t="shared" si="3"/>
        <v>0</v>
      </c>
      <c r="EA20" s="19">
        <f>AO20+BG20+BY20+CQ20+DI20</f>
        <v>41</v>
      </c>
      <c r="EB20" s="20"/>
    </row>
    <row r="21" spans="1:132" s="23" customFormat="1" ht="24.95" customHeight="1" x14ac:dyDescent="0.25">
      <c r="A21" s="20" t="s">
        <v>90</v>
      </c>
      <c r="B21" s="20" t="s">
        <v>91</v>
      </c>
      <c r="C21" s="20" t="s">
        <v>10</v>
      </c>
      <c r="D21" s="19">
        <f>D320</f>
        <v>97.14775663815648</v>
      </c>
      <c r="E21" s="19">
        <f>E320</f>
        <v>145.32926763815647</v>
      </c>
      <c r="F21" s="19">
        <f t="shared" ref="F21:BQ21" si="9">F320</f>
        <v>0</v>
      </c>
      <c r="G21" s="19">
        <f t="shared" si="9"/>
        <v>0</v>
      </c>
      <c r="H21" s="19">
        <f t="shared" si="9"/>
        <v>0</v>
      </c>
      <c r="I21" s="19">
        <f t="shared" si="9"/>
        <v>0</v>
      </c>
      <c r="J21" s="19">
        <f t="shared" si="9"/>
        <v>0</v>
      </c>
      <c r="K21" s="19">
        <f t="shared" si="9"/>
        <v>0</v>
      </c>
      <c r="L21" s="19">
        <f t="shared" si="9"/>
        <v>0</v>
      </c>
      <c r="M21" s="19">
        <f t="shared" si="9"/>
        <v>0</v>
      </c>
      <c r="N21" s="19">
        <f t="shared" si="9"/>
        <v>0</v>
      </c>
      <c r="O21" s="19">
        <f t="shared" si="9"/>
        <v>0</v>
      </c>
      <c r="P21" s="19">
        <f t="shared" si="9"/>
        <v>0</v>
      </c>
      <c r="Q21" s="19">
        <f t="shared" si="9"/>
        <v>0</v>
      </c>
      <c r="R21" s="19">
        <f t="shared" si="9"/>
        <v>0</v>
      </c>
      <c r="S21" s="19">
        <f t="shared" si="9"/>
        <v>0</v>
      </c>
      <c r="T21" s="19">
        <f t="shared" si="9"/>
        <v>0</v>
      </c>
      <c r="U21" s="19">
        <f t="shared" si="9"/>
        <v>0</v>
      </c>
      <c r="V21" s="19">
        <f t="shared" si="9"/>
        <v>0</v>
      </c>
      <c r="W21" s="19">
        <f t="shared" si="9"/>
        <v>0</v>
      </c>
      <c r="X21" s="19">
        <f t="shared" si="9"/>
        <v>0</v>
      </c>
      <c r="Y21" s="19">
        <f t="shared" si="9"/>
        <v>22.863646041666673</v>
      </c>
      <c r="Z21" s="19">
        <f t="shared" si="9"/>
        <v>1.2000000000000002</v>
      </c>
      <c r="AA21" s="19">
        <f t="shared" si="9"/>
        <v>0</v>
      </c>
      <c r="AB21" s="19">
        <f t="shared" si="9"/>
        <v>0.1</v>
      </c>
      <c r="AC21" s="19">
        <f t="shared" si="9"/>
        <v>0</v>
      </c>
      <c r="AD21" s="19">
        <f t="shared" si="9"/>
        <v>0</v>
      </c>
      <c r="AE21" s="19">
        <f t="shared" si="9"/>
        <v>0</v>
      </c>
      <c r="AF21" s="19">
        <f t="shared" si="9"/>
        <v>1</v>
      </c>
      <c r="AG21" s="19">
        <f t="shared" si="9"/>
        <v>0</v>
      </c>
      <c r="AH21" s="19">
        <f>AH320</f>
        <v>48.181511</v>
      </c>
      <c r="AI21" s="19">
        <f t="shared" si="9"/>
        <v>3.55</v>
      </c>
      <c r="AJ21" s="19">
        <f t="shared" si="9"/>
        <v>0</v>
      </c>
      <c r="AK21" s="19">
        <f t="shared" si="9"/>
        <v>14.049000000000001</v>
      </c>
      <c r="AL21" s="19">
        <f t="shared" si="9"/>
        <v>0</v>
      </c>
      <c r="AM21" s="19">
        <f t="shared" si="9"/>
        <v>0</v>
      </c>
      <c r="AN21" s="19">
        <f t="shared" si="9"/>
        <v>0</v>
      </c>
      <c r="AO21" s="19">
        <f t="shared" si="9"/>
        <v>1</v>
      </c>
      <c r="AP21" s="19">
        <f t="shared" si="9"/>
        <v>0</v>
      </c>
      <c r="AQ21" s="19">
        <f t="shared" si="9"/>
        <v>17.998888349122463</v>
      </c>
      <c r="AR21" s="19">
        <f t="shared" si="9"/>
        <v>0.8</v>
      </c>
      <c r="AS21" s="19">
        <f t="shared" si="9"/>
        <v>0</v>
      </c>
      <c r="AT21" s="19">
        <f t="shared" si="9"/>
        <v>1.5</v>
      </c>
      <c r="AU21" s="19">
        <f t="shared" si="9"/>
        <v>0</v>
      </c>
      <c r="AV21" s="19">
        <f t="shared" si="9"/>
        <v>0</v>
      </c>
      <c r="AW21" s="19">
        <f t="shared" si="9"/>
        <v>0</v>
      </c>
      <c r="AX21" s="19">
        <f t="shared" si="9"/>
        <v>1</v>
      </c>
      <c r="AY21" s="19">
        <f t="shared" si="9"/>
        <v>0</v>
      </c>
      <c r="AZ21" s="19">
        <f t="shared" si="9"/>
        <v>17.998888349122463</v>
      </c>
      <c r="BA21" s="19">
        <f t="shared" si="9"/>
        <v>0.8</v>
      </c>
      <c r="BB21" s="19">
        <f t="shared" si="9"/>
        <v>0</v>
      </c>
      <c r="BC21" s="19">
        <f t="shared" si="9"/>
        <v>1.5</v>
      </c>
      <c r="BD21" s="19">
        <f t="shared" si="9"/>
        <v>0</v>
      </c>
      <c r="BE21" s="19">
        <f t="shared" si="9"/>
        <v>0</v>
      </c>
      <c r="BF21" s="19">
        <f t="shared" si="9"/>
        <v>0</v>
      </c>
      <c r="BG21" s="19">
        <f t="shared" si="9"/>
        <v>0</v>
      </c>
      <c r="BH21" s="19">
        <f t="shared" si="9"/>
        <v>0</v>
      </c>
      <c r="BI21" s="19">
        <f t="shared" si="9"/>
        <v>19.472402349122468</v>
      </c>
      <c r="BJ21" s="19">
        <f t="shared" si="9"/>
        <v>1.6</v>
      </c>
      <c r="BK21" s="19">
        <f t="shared" si="9"/>
        <v>0</v>
      </c>
      <c r="BL21" s="19">
        <f t="shared" si="9"/>
        <v>6</v>
      </c>
      <c r="BM21" s="19">
        <f t="shared" si="9"/>
        <v>0</v>
      </c>
      <c r="BN21" s="19">
        <f t="shared" si="9"/>
        <v>0</v>
      </c>
      <c r="BO21" s="19">
        <f t="shared" si="9"/>
        <v>0</v>
      </c>
      <c r="BP21" s="19">
        <f t="shared" si="9"/>
        <v>0</v>
      </c>
      <c r="BQ21" s="19">
        <f t="shared" si="9"/>
        <v>0</v>
      </c>
      <c r="BR21" s="19">
        <f t="shared" ref="BR21:DI21" si="10">BR320</f>
        <v>19.472402349122468</v>
      </c>
      <c r="BS21" s="19">
        <f t="shared" si="10"/>
        <v>1.6</v>
      </c>
      <c r="BT21" s="19">
        <f t="shared" si="10"/>
        <v>0</v>
      </c>
      <c r="BU21" s="19">
        <f t="shared" si="10"/>
        <v>6</v>
      </c>
      <c r="BV21" s="19">
        <f t="shared" si="10"/>
        <v>0</v>
      </c>
      <c r="BW21" s="19">
        <f t="shared" si="10"/>
        <v>0</v>
      </c>
      <c r="BX21" s="19">
        <f t="shared" si="10"/>
        <v>0</v>
      </c>
      <c r="BY21" s="19">
        <f t="shared" si="10"/>
        <v>0</v>
      </c>
      <c r="BZ21" s="19">
        <f t="shared" si="10"/>
        <v>0</v>
      </c>
      <c r="CA21" s="19">
        <f t="shared" si="10"/>
        <v>6.2011903491224594</v>
      </c>
      <c r="CB21" s="19">
        <f t="shared" si="10"/>
        <v>0</v>
      </c>
      <c r="CC21" s="19">
        <f t="shared" si="10"/>
        <v>0</v>
      </c>
      <c r="CD21" s="19">
        <f t="shared" si="10"/>
        <v>0</v>
      </c>
      <c r="CE21" s="19">
        <f t="shared" si="10"/>
        <v>0</v>
      </c>
      <c r="CF21" s="19">
        <f t="shared" si="10"/>
        <v>0</v>
      </c>
      <c r="CG21" s="19">
        <f t="shared" si="10"/>
        <v>0</v>
      </c>
      <c r="CH21" s="19">
        <f t="shared" si="10"/>
        <v>0</v>
      </c>
      <c r="CI21" s="19">
        <f t="shared" si="10"/>
        <v>0</v>
      </c>
      <c r="CJ21" s="19">
        <f t="shared" si="10"/>
        <v>6.2011903491224594</v>
      </c>
      <c r="CK21" s="19">
        <f t="shared" si="10"/>
        <v>0</v>
      </c>
      <c r="CL21" s="19">
        <f t="shared" si="10"/>
        <v>0</v>
      </c>
      <c r="CM21" s="19">
        <f t="shared" si="10"/>
        <v>0</v>
      </c>
      <c r="CN21" s="19">
        <f t="shared" si="10"/>
        <v>0</v>
      </c>
      <c r="CO21" s="19">
        <f t="shared" si="10"/>
        <v>0</v>
      </c>
      <c r="CP21" s="19">
        <f t="shared" si="10"/>
        <v>0</v>
      </c>
      <c r="CQ21" s="19">
        <f t="shared" si="10"/>
        <v>0</v>
      </c>
      <c r="CR21" s="19">
        <f t="shared" si="10"/>
        <v>0</v>
      </c>
      <c r="CS21" s="19">
        <f t="shared" si="10"/>
        <v>30.611629549122465</v>
      </c>
      <c r="CT21" s="19">
        <f t="shared" si="10"/>
        <v>0.4</v>
      </c>
      <c r="CU21" s="19">
        <f t="shared" si="10"/>
        <v>0</v>
      </c>
      <c r="CV21" s="19">
        <f t="shared" si="10"/>
        <v>1.5</v>
      </c>
      <c r="CW21" s="19">
        <f t="shared" si="10"/>
        <v>0</v>
      </c>
      <c r="CX21" s="19">
        <f t="shared" si="10"/>
        <v>0</v>
      </c>
      <c r="CY21" s="19">
        <f t="shared" si="10"/>
        <v>0</v>
      </c>
      <c r="CZ21" s="19">
        <f t="shared" si="10"/>
        <v>1</v>
      </c>
      <c r="DA21" s="19">
        <f t="shared" si="10"/>
        <v>0</v>
      </c>
      <c r="DB21" s="19">
        <f t="shared" si="10"/>
        <v>30.611629549122465</v>
      </c>
      <c r="DC21" s="19">
        <f t="shared" si="10"/>
        <v>2.9800000000000004</v>
      </c>
      <c r="DD21" s="19">
        <f t="shared" si="10"/>
        <v>0</v>
      </c>
      <c r="DE21" s="19">
        <f t="shared" si="10"/>
        <v>3</v>
      </c>
      <c r="DF21" s="19">
        <f t="shared" si="10"/>
        <v>0</v>
      </c>
      <c r="DG21" s="19">
        <f t="shared" si="10"/>
        <v>0</v>
      </c>
      <c r="DH21" s="19">
        <f t="shared" si="10"/>
        <v>0</v>
      </c>
      <c r="DI21" s="19">
        <f t="shared" si="10"/>
        <v>1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20"/>
    </row>
    <row r="22" spans="1:132" s="23" customFormat="1" ht="24.95" customHeight="1" x14ac:dyDescent="0.25">
      <c r="A22" s="20" t="s">
        <v>92</v>
      </c>
      <c r="B22" s="20" t="s">
        <v>93</v>
      </c>
      <c r="C22" s="20" t="s">
        <v>10</v>
      </c>
      <c r="D22" s="19">
        <f t="shared" ref="D22:AI22" si="11">D385</f>
        <v>699.71059558596585</v>
      </c>
      <c r="E22" s="19">
        <f t="shared" si="11"/>
        <v>710.90955650263277</v>
      </c>
      <c r="F22" s="19">
        <f t="shared" si="11"/>
        <v>0</v>
      </c>
      <c r="G22" s="19">
        <f t="shared" si="11"/>
        <v>0</v>
      </c>
      <c r="H22" s="19">
        <f t="shared" si="11"/>
        <v>0</v>
      </c>
      <c r="I22" s="19">
        <f t="shared" si="11"/>
        <v>0</v>
      </c>
      <c r="J22" s="19">
        <f t="shared" si="11"/>
        <v>0</v>
      </c>
      <c r="K22" s="19">
        <f t="shared" si="11"/>
        <v>0</v>
      </c>
      <c r="L22" s="19">
        <f t="shared" si="11"/>
        <v>0</v>
      </c>
      <c r="M22" s="19">
        <f t="shared" si="11"/>
        <v>0</v>
      </c>
      <c r="N22" s="19">
        <f t="shared" si="11"/>
        <v>0</v>
      </c>
      <c r="O22" s="19">
        <f t="shared" si="11"/>
        <v>0</v>
      </c>
      <c r="P22" s="19">
        <f t="shared" si="11"/>
        <v>0</v>
      </c>
      <c r="Q22" s="19">
        <f t="shared" si="11"/>
        <v>0</v>
      </c>
      <c r="R22" s="19">
        <f t="shared" si="11"/>
        <v>0</v>
      </c>
      <c r="S22" s="19">
        <f t="shared" si="11"/>
        <v>0</v>
      </c>
      <c r="T22" s="19">
        <f t="shared" si="11"/>
        <v>0</v>
      </c>
      <c r="U22" s="19">
        <f t="shared" si="11"/>
        <v>0</v>
      </c>
      <c r="V22" s="19">
        <f t="shared" si="11"/>
        <v>0</v>
      </c>
      <c r="W22" s="19">
        <f t="shared" si="11"/>
        <v>0</v>
      </c>
      <c r="X22" s="19">
        <f t="shared" si="11"/>
        <v>0</v>
      </c>
      <c r="Y22" s="19">
        <f t="shared" si="11"/>
        <v>125.7559925</v>
      </c>
      <c r="Z22" s="19">
        <f t="shared" si="11"/>
        <v>0</v>
      </c>
      <c r="AA22" s="19">
        <f t="shared" si="11"/>
        <v>0</v>
      </c>
      <c r="AB22" s="19">
        <f t="shared" si="11"/>
        <v>0</v>
      </c>
      <c r="AC22" s="19">
        <f t="shared" si="11"/>
        <v>0</v>
      </c>
      <c r="AD22" s="19">
        <f t="shared" si="11"/>
        <v>0</v>
      </c>
      <c r="AE22" s="19">
        <f t="shared" si="11"/>
        <v>0</v>
      </c>
      <c r="AF22" s="19">
        <f t="shared" si="11"/>
        <v>10</v>
      </c>
      <c r="AG22" s="19">
        <f t="shared" si="11"/>
        <v>0</v>
      </c>
      <c r="AH22" s="19">
        <f t="shared" si="11"/>
        <v>3.8113833333333336</v>
      </c>
      <c r="AI22" s="19">
        <f t="shared" si="11"/>
        <v>0</v>
      </c>
      <c r="AJ22" s="19">
        <f t="shared" ref="AJ22:BQ22" si="12">AJ385</f>
        <v>0</v>
      </c>
      <c r="AK22" s="19">
        <f t="shared" si="12"/>
        <v>0</v>
      </c>
      <c r="AL22" s="19">
        <f t="shared" si="12"/>
        <v>0</v>
      </c>
      <c r="AM22" s="19">
        <f t="shared" si="12"/>
        <v>0</v>
      </c>
      <c r="AN22" s="19">
        <f t="shared" si="12"/>
        <v>0</v>
      </c>
      <c r="AO22" s="19">
        <f t="shared" si="12"/>
        <v>4</v>
      </c>
      <c r="AP22" s="19">
        <f t="shared" si="12"/>
        <v>0</v>
      </c>
      <c r="AQ22" s="19">
        <f t="shared" si="12"/>
        <v>124.84883333333333</v>
      </c>
      <c r="AR22" s="19">
        <f t="shared" si="12"/>
        <v>0</v>
      </c>
      <c r="AS22" s="19">
        <f t="shared" si="12"/>
        <v>0</v>
      </c>
      <c r="AT22" s="19">
        <f t="shared" si="12"/>
        <v>0</v>
      </c>
      <c r="AU22" s="19">
        <f t="shared" si="12"/>
        <v>0</v>
      </c>
      <c r="AV22" s="19">
        <f t="shared" si="12"/>
        <v>0</v>
      </c>
      <c r="AW22" s="19">
        <f t="shared" si="12"/>
        <v>0</v>
      </c>
      <c r="AX22" s="19">
        <f t="shared" si="12"/>
        <v>7</v>
      </c>
      <c r="AY22" s="19">
        <f t="shared" si="12"/>
        <v>0</v>
      </c>
      <c r="AZ22" s="19">
        <f t="shared" si="12"/>
        <v>124.84883333333333</v>
      </c>
      <c r="BA22" s="19">
        <f t="shared" si="12"/>
        <v>0</v>
      </c>
      <c r="BB22" s="19">
        <f t="shared" si="12"/>
        <v>0</v>
      </c>
      <c r="BC22" s="19">
        <f t="shared" si="12"/>
        <v>0</v>
      </c>
      <c r="BD22" s="19">
        <f t="shared" si="12"/>
        <v>0</v>
      </c>
      <c r="BE22" s="19">
        <f t="shared" si="12"/>
        <v>0</v>
      </c>
      <c r="BF22" s="19">
        <f t="shared" si="12"/>
        <v>0</v>
      </c>
      <c r="BG22" s="19">
        <f t="shared" si="12"/>
        <v>7</v>
      </c>
      <c r="BH22" s="19">
        <f t="shared" si="12"/>
        <v>0</v>
      </c>
      <c r="BI22" s="19">
        <f t="shared" si="12"/>
        <v>146.57558065087753</v>
      </c>
      <c r="BJ22" s="19">
        <f t="shared" si="12"/>
        <v>0</v>
      </c>
      <c r="BK22" s="19">
        <f t="shared" si="12"/>
        <v>0</v>
      </c>
      <c r="BL22" s="19">
        <f t="shared" si="12"/>
        <v>0</v>
      </c>
      <c r="BM22" s="19">
        <f t="shared" si="12"/>
        <v>0</v>
      </c>
      <c r="BN22" s="19">
        <f t="shared" si="12"/>
        <v>0</v>
      </c>
      <c r="BO22" s="19">
        <f t="shared" si="12"/>
        <v>0</v>
      </c>
      <c r="BP22" s="19">
        <f t="shared" si="12"/>
        <v>20</v>
      </c>
      <c r="BQ22" s="19">
        <f t="shared" si="12"/>
        <v>0</v>
      </c>
      <c r="BR22" s="19">
        <f t="shared" ref="BR22:DI22" si="13">BR385</f>
        <v>146.57558065087753</v>
      </c>
      <c r="BS22" s="19">
        <f t="shared" si="13"/>
        <v>0</v>
      </c>
      <c r="BT22" s="19">
        <f t="shared" si="13"/>
        <v>0</v>
      </c>
      <c r="BU22" s="19">
        <f t="shared" si="13"/>
        <v>0</v>
      </c>
      <c r="BV22" s="19">
        <f t="shared" si="13"/>
        <v>0</v>
      </c>
      <c r="BW22" s="19">
        <f t="shared" si="13"/>
        <v>0</v>
      </c>
      <c r="BX22" s="19">
        <f t="shared" si="13"/>
        <v>0</v>
      </c>
      <c r="BY22" s="19">
        <f t="shared" si="13"/>
        <v>20</v>
      </c>
      <c r="BZ22" s="19">
        <f t="shared" si="13"/>
        <v>0</v>
      </c>
      <c r="CA22" s="19">
        <f t="shared" si="13"/>
        <v>137.86579565087749</v>
      </c>
      <c r="CB22" s="19">
        <f t="shared" si="13"/>
        <v>0</v>
      </c>
      <c r="CC22" s="19">
        <f t="shared" si="13"/>
        <v>0</v>
      </c>
      <c r="CD22" s="19">
        <f t="shared" si="13"/>
        <v>0</v>
      </c>
      <c r="CE22" s="19">
        <f t="shared" si="13"/>
        <v>0</v>
      </c>
      <c r="CF22" s="19">
        <f t="shared" si="13"/>
        <v>0</v>
      </c>
      <c r="CG22" s="19">
        <f t="shared" si="13"/>
        <v>0</v>
      </c>
      <c r="CH22" s="19">
        <f t="shared" si="13"/>
        <v>18</v>
      </c>
      <c r="CI22" s="19">
        <f t="shared" si="13"/>
        <v>0</v>
      </c>
      <c r="CJ22" s="19">
        <f t="shared" si="13"/>
        <v>137.86579565087749</v>
      </c>
      <c r="CK22" s="19">
        <f t="shared" si="13"/>
        <v>0</v>
      </c>
      <c r="CL22" s="19">
        <f t="shared" si="13"/>
        <v>0</v>
      </c>
      <c r="CM22" s="19">
        <f t="shared" si="13"/>
        <v>0</v>
      </c>
      <c r="CN22" s="19">
        <f t="shared" si="13"/>
        <v>0</v>
      </c>
      <c r="CO22" s="19">
        <f t="shared" si="13"/>
        <v>0</v>
      </c>
      <c r="CP22" s="19">
        <f t="shared" si="13"/>
        <v>0</v>
      </c>
      <c r="CQ22" s="19">
        <f t="shared" si="13"/>
        <v>18</v>
      </c>
      <c r="CR22" s="19">
        <f t="shared" si="13"/>
        <v>0</v>
      </c>
      <c r="CS22" s="19">
        <f t="shared" si="13"/>
        <v>164.66439345087753</v>
      </c>
      <c r="CT22" s="19">
        <f t="shared" si="13"/>
        <v>0</v>
      </c>
      <c r="CU22" s="19">
        <f t="shared" si="13"/>
        <v>0</v>
      </c>
      <c r="CV22" s="19">
        <f t="shared" si="13"/>
        <v>0</v>
      </c>
      <c r="CW22" s="19">
        <f t="shared" si="13"/>
        <v>0</v>
      </c>
      <c r="CX22" s="19">
        <f t="shared" si="13"/>
        <v>0</v>
      </c>
      <c r="CY22" s="19">
        <f t="shared" si="13"/>
        <v>0</v>
      </c>
      <c r="CZ22" s="19">
        <f t="shared" si="13"/>
        <v>20</v>
      </c>
      <c r="DA22" s="19">
        <f t="shared" si="13"/>
        <v>0</v>
      </c>
      <c r="DB22" s="19">
        <f t="shared" si="13"/>
        <v>164.66439345087753</v>
      </c>
      <c r="DC22" s="19">
        <f t="shared" si="13"/>
        <v>0</v>
      </c>
      <c r="DD22" s="19">
        <f t="shared" si="13"/>
        <v>0</v>
      </c>
      <c r="DE22" s="19">
        <f t="shared" si="13"/>
        <v>0</v>
      </c>
      <c r="DF22" s="19">
        <f t="shared" si="13"/>
        <v>0</v>
      </c>
      <c r="DG22" s="19">
        <f t="shared" si="13"/>
        <v>0</v>
      </c>
      <c r="DH22" s="19">
        <f t="shared" si="13"/>
        <v>0</v>
      </c>
      <c r="DI22" s="19">
        <f t="shared" si="13"/>
        <v>20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20"/>
    </row>
    <row r="23" spans="1:132" s="23" customFormat="1" ht="24.95" customHeight="1" x14ac:dyDescent="0.25">
      <c r="A23" s="20">
        <v>1</v>
      </c>
      <c r="B23" s="20" t="s">
        <v>476</v>
      </c>
      <c r="C23" s="2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20"/>
    </row>
    <row r="24" spans="1:132" s="23" customFormat="1" ht="24.95" customHeight="1" x14ac:dyDescent="0.25">
      <c r="A24" s="20" t="s">
        <v>94</v>
      </c>
      <c r="B24" s="20" t="s">
        <v>95</v>
      </c>
      <c r="C24" s="20" t="s">
        <v>10</v>
      </c>
      <c r="D24" s="19">
        <f>D25</f>
        <v>92.186549999999997</v>
      </c>
      <c r="E24" s="19">
        <f>E25</f>
        <v>186.29109859054998</v>
      </c>
      <c r="F24" s="19">
        <f t="shared" ref="F24:BP24" si="14">F25</f>
        <v>0</v>
      </c>
      <c r="G24" s="19">
        <f t="shared" si="14"/>
        <v>0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0</v>
      </c>
      <c r="M24" s="19">
        <f t="shared" si="14"/>
        <v>0</v>
      </c>
      <c r="N24" s="19">
        <f t="shared" si="14"/>
        <v>0</v>
      </c>
      <c r="O24" s="19">
        <f t="shared" si="14"/>
        <v>0</v>
      </c>
      <c r="P24" s="19">
        <f t="shared" si="14"/>
        <v>40.90786521055</v>
      </c>
      <c r="Q24" s="19">
        <f t="shared" si="14"/>
        <v>7.1920000000000002</v>
      </c>
      <c r="R24" s="19">
        <f t="shared" si="14"/>
        <v>0</v>
      </c>
      <c r="S24" s="22">
        <f t="shared" si="14"/>
        <v>17.993000000000002</v>
      </c>
      <c r="T24" s="19">
        <f t="shared" si="14"/>
        <v>0</v>
      </c>
      <c r="U24" s="19">
        <f t="shared" si="14"/>
        <v>0</v>
      </c>
      <c r="V24" s="19">
        <f t="shared" si="14"/>
        <v>0</v>
      </c>
      <c r="W24" s="19">
        <f t="shared" si="14"/>
        <v>0</v>
      </c>
      <c r="X24" s="19">
        <f t="shared" si="14"/>
        <v>0</v>
      </c>
      <c r="Y24" s="19">
        <f t="shared" si="14"/>
        <v>18.954270000000001</v>
      </c>
      <c r="Z24" s="19">
        <f t="shared" si="14"/>
        <v>0.89</v>
      </c>
      <c r="AA24" s="19">
        <f t="shared" si="14"/>
        <v>0</v>
      </c>
      <c r="AB24" s="19">
        <f t="shared" si="14"/>
        <v>7.77</v>
      </c>
      <c r="AC24" s="19">
        <f t="shared" si="14"/>
        <v>0</v>
      </c>
      <c r="AD24" s="19">
        <f t="shared" si="14"/>
        <v>0</v>
      </c>
      <c r="AE24" s="19">
        <f t="shared" si="14"/>
        <v>0</v>
      </c>
      <c r="AF24" s="19">
        <f t="shared" si="14"/>
        <v>0</v>
      </c>
      <c r="AG24" s="19">
        <f t="shared" si="14"/>
        <v>0</v>
      </c>
      <c r="AH24" s="19">
        <f>AH25</f>
        <v>46.894460000000002</v>
      </c>
      <c r="AI24" s="19">
        <f t="shared" si="14"/>
        <v>0.89</v>
      </c>
      <c r="AJ24" s="19">
        <f t="shared" si="14"/>
        <v>0</v>
      </c>
      <c r="AK24" s="19">
        <f t="shared" si="14"/>
        <v>7.77</v>
      </c>
      <c r="AL24" s="19">
        <f t="shared" si="14"/>
        <v>0</v>
      </c>
      <c r="AM24" s="19">
        <f t="shared" si="14"/>
        <v>0</v>
      </c>
      <c r="AN24" s="19">
        <f t="shared" si="14"/>
        <v>0</v>
      </c>
      <c r="AO24" s="19">
        <f t="shared" si="14"/>
        <v>0</v>
      </c>
      <c r="AP24" s="19">
        <f t="shared" si="14"/>
        <v>0</v>
      </c>
      <c r="AQ24" s="19">
        <f t="shared" si="14"/>
        <v>20.903999999999996</v>
      </c>
      <c r="AR24" s="19">
        <f t="shared" si="14"/>
        <v>0.89</v>
      </c>
      <c r="AS24" s="19">
        <f t="shared" si="14"/>
        <v>0</v>
      </c>
      <c r="AT24" s="19">
        <f t="shared" si="14"/>
        <v>7.77</v>
      </c>
      <c r="AU24" s="19">
        <f t="shared" si="14"/>
        <v>0</v>
      </c>
      <c r="AV24" s="19">
        <f t="shared" si="14"/>
        <v>0</v>
      </c>
      <c r="AW24" s="19">
        <f t="shared" si="14"/>
        <v>0</v>
      </c>
      <c r="AX24" s="19">
        <f t="shared" si="14"/>
        <v>0</v>
      </c>
      <c r="AY24" s="19">
        <f t="shared" si="14"/>
        <v>0</v>
      </c>
      <c r="AZ24" s="19">
        <f t="shared" si="14"/>
        <v>20.903999999999996</v>
      </c>
      <c r="BA24" s="19">
        <f t="shared" si="14"/>
        <v>0.89</v>
      </c>
      <c r="BB24" s="19">
        <f t="shared" si="14"/>
        <v>0</v>
      </c>
      <c r="BC24" s="19">
        <f t="shared" si="14"/>
        <v>7.77</v>
      </c>
      <c r="BD24" s="19">
        <f t="shared" si="14"/>
        <v>0</v>
      </c>
      <c r="BE24" s="19">
        <f t="shared" si="14"/>
        <v>0</v>
      </c>
      <c r="BF24" s="19">
        <f t="shared" si="14"/>
        <v>0</v>
      </c>
      <c r="BG24" s="19">
        <f t="shared" si="14"/>
        <v>0</v>
      </c>
      <c r="BH24" s="19">
        <f t="shared" si="14"/>
        <v>0</v>
      </c>
      <c r="BI24" s="19">
        <f t="shared" si="14"/>
        <v>21.74287</v>
      </c>
      <c r="BJ24" s="19">
        <f t="shared" si="14"/>
        <v>0.89</v>
      </c>
      <c r="BK24" s="19">
        <f t="shared" si="14"/>
        <v>0</v>
      </c>
      <c r="BL24" s="19">
        <f t="shared" si="14"/>
        <v>7.77</v>
      </c>
      <c r="BM24" s="19">
        <f t="shared" si="14"/>
        <v>0</v>
      </c>
      <c r="BN24" s="19">
        <f t="shared" si="14"/>
        <v>0</v>
      </c>
      <c r="BO24" s="19">
        <f t="shared" si="14"/>
        <v>0</v>
      </c>
      <c r="BP24" s="19">
        <f t="shared" si="14"/>
        <v>0</v>
      </c>
      <c r="BQ24" s="19">
        <f t="shared" ref="BQ24:DI24" si="15">BQ25</f>
        <v>0</v>
      </c>
      <c r="BR24" s="19">
        <f t="shared" si="15"/>
        <v>21.74287</v>
      </c>
      <c r="BS24" s="19">
        <f t="shared" si="15"/>
        <v>0.89</v>
      </c>
      <c r="BT24" s="19">
        <f t="shared" si="15"/>
        <v>0</v>
      </c>
      <c r="BU24" s="19">
        <f t="shared" si="15"/>
        <v>7.77</v>
      </c>
      <c r="BV24" s="19">
        <f t="shared" si="15"/>
        <v>0</v>
      </c>
      <c r="BW24" s="19">
        <f t="shared" si="15"/>
        <v>0</v>
      </c>
      <c r="BX24" s="19">
        <f t="shared" si="15"/>
        <v>0</v>
      </c>
      <c r="BY24" s="19">
        <f t="shared" si="15"/>
        <v>0</v>
      </c>
      <c r="BZ24" s="19">
        <f t="shared" si="15"/>
        <v>0</v>
      </c>
      <c r="CA24" s="19">
        <f t="shared" si="15"/>
        <v>22.612589999999997</v>
      </c>
      <c r="CB24" s="19">
        <f t="shared" si="15"/>
        <v>0.89</v>
      </c>
      <c r="CC24" s="19">
        <f t="shared" si="15"/>
        <v>0</v>
      </c>
      <c r="CD24" s="19">
        <f t="shared" si="15"/>
        <v>7.77</v>
      </c>
      <c r="CE24" s="19">
        <f t="shared" si="15"/>
        <v>0</v>
      </c>
      <c r="CF24" s="19">
        <f t="shared" si="15"/>
        <v>0</v>
      </c>
      <c r="CG24" s="19">
        <f t="shared" si="15"/>
        <v>0</v>
      </c>
      <c r="CH24" s="19">
        <f t="shared" si="15"/>
        <v>0</v>
      </c>
      <c r="CI24" s="19">
        <f t="shared" si="15"/>
        <v>0</v>
      </c>
      <c r="CJ24" s="19">
        <f t="shared" si="15"/>
        <v>22.612589999999997</v>
      </c>
      <c r="CK24" s="19">
        <f t="shared" si="15"/>
        <v>0.89</v>
      </c>
      <c r="CL24" s="19">
        <f t="shared" si="15"/>
        <v>0</v>
      </c>
      <c r="CM24" s="19">
        <f t="shared" si="15"/>
        <v>7.77</v>
      </c>
      <c r="CN24" s="19">
        <f t="shared" si="15"/>
        <v>0</v>
      </c>
      <c r="CO24" s="19">
        <f t="shared" si="15"/>
        <v>0</v>
      </c>
      <c r="CP24" s="19">
        <f t="shared" si="15"/>
        <v>0</v>
      </c>
      <c r="CQ24" s="19">
        <f t="shared" si="15"/>
        <v>0</v>
      </c>
      <c r="CR24" s="19">
        <f t="shared" si="15"/>
        <v>0</v>
      </c>
      <c r="CS24" s="19">
        <f t="shared" si="15"/>
        <v>23.51709</v>
      </c>
      <c r="CT24" s="19">
        <f t="shared" si="15"/>
        <v>0.89</v>
      </c>
      <c r="CU24" s="19">
        <f t="shared" si="15"/>
        <v>0</v>
      </c>
      <c r="CV24" s="19">
        <f t="shared" si="15"/>
        <v>7.77</v>
      </c>
      <c r="CW24" s="19">
        <f t="shared" si="15"/>
        <v>0</v>
      </c>
      <c r="CX24" s="19">
        <f t="shared" si="15"/>
        <v>0</v>
      </c>
      <c r="CY24" s="19">
        <f t="shared" si="15"/>
        <v>0</v>
      </c>
      <c r="CZ24" s="19">
        <f t="shared" si="15"/>
        <v>0</v>
      </c>
      <c r="DA24" s="19">
        <f t="shared" si="15"/>
        <v>0</v>
      </c>
      <c r="DB24" s="19">
        <f t="shared" si="15"/>
        <v>23.51709</v>
      </c>
      <c r="DC24" s="19">
        <f t="shared" si="15"/>
        <v>0.89</v>
      </c>
      <c r="DD24" s="19">
        <f t="shared" si="15"/>
        <v>0</v>
      </c>
      <c r="DE24" s="19">
        <f t="shared" si="15"/>
        <v>7.77</v>
      </c>
      <c r="DF24" s="19">
        <f t="shared" si="15"/>
        <v>0</v>
      </c>
      <c r="DG24" s="19">
        <f t="shared" si="15"/>
        <v>0</v>
      </c>
      <c r="DH24" s="19">
        <f t="shared" si="15"/>
        <v>0</v>
      </c>
      <c r="DI24" s="19">
        <f t="shared" si="15"/>
        <v>0</v>
      </c>
      <c r="DJ24" s="19">
        <f t="shared" ref="DJ24" si="16">DJ25</f>
        <v>0</v>
      </c>
      <c r="DK24" s="19">
        <f t="shared" ref="DK24:DK145" si="17">Y24+AQ24+BI24+CA24+CS24</f>
        <v>107.73081999999999</v>
      </c>
      <c r="DL24" s="19">
        <f t="shared" ref="DL24:DL145" si="18">Z24+AR24+BJ24+CB24+CT24</f>
        <v>4.45</v>
      </c>
      <c r="DM24" s="19">
        <f t="shared" ref="DM24:DM145" si="19">AA24+AS24+BK24+CC24+CU24</f>
        <v>0</v>
      </c>
      <c r="DN24" s="19">
        <f t="shared" ref="DN24:DN145" si="20">AB24+AT24+BL24+CD24+CV24</f>
        <v>38.849999999999994</v>
      </c>
      <c r="DO24" s="19">
        <f t="shared" ref="DO24:DO145" si="21">AC24+AU24+BM24+CE24+CW24</f>
        <v>0</v>
      </c>
      <c r="DP24" s="19">
        <f t="shared" ref="DP24:DP145" si="22">AD24+AV24+BN24+CF24+CX24</f>
        <v>0</v>
      </c>
      <c r="DQ24" s="19">
        <f t="shared" ref="DQ24:DQ145" si="23">AE24+AW24+BO24+CG24+CY24</f>
        <v>0</v>
      </c>
      <c r="DR24" s="19">
        <f t="shared" ref="DR24:DR145" si="24">AF24+AX24+BP24+CH24+CZ24</f>
        <v>0</v>
      </c>
      <c r="DS24" s="19">
        <f t="shared" ref="DS24:DS145" si="25">AG24+AY24+BQ24+CI24+DA24</f>
        <v>0</v>
      </c>
      <c r="DT24" s="19">
        <f t="shared" ref="DT24:DT145" si="26">AH24+AZ24+BR24+CJ24+DB24</f>
        <v>135.67101</v>
      </c>
      <c r="DU24" s="19">
        <f t="shared" ref="DU24:DU145" si="27">AI24+BA24+BS24+CK24+DC24</f>
        <v>4.45</v>
      </c>
      <c r="DV24" s="19">
        <f t="shared" ref="DV24:DV145" si="28">AJ24+BB24+BT24+CL24+DD24</f>
        <v>0</v>
      </c>
      <c r="DW24" s="19">
        <f t="shared" ref="DW24:DW145" si="29">AK24+BC24+BU24+CM24+DE24</f>
        <v>38.849999999999994</v>
      </c>
      <c r="DX24" s="19">
        <f t="shared" ref="DX24:DX145" si="30">AL24+BD24+BV24+CN24+DF24</f>
        <v>0</v>
      </c>
      <c r="DY24" s="19">
        <f t="shared" ref="DY24:DY145" si="31">AM24+BE24+BW24+CO24+DG24</f>
        <v>0</v>
      </c>
      <c r="DZ24" s="19">
        <f t="shared" ref="DZ24:DZ145" si="32">AN24+BF24+BX24+CP24+DH24</f>
        <v>0</v>
      </c>
      <c r="EA24" s="19">
        <f t="shared" ref="EA24:EA145" si="33">AO24+BG24+BY24+CQ24+DI24</f>
        <v>0</v>
      </c>
      <c r="EB24" s="20"/>
    </row>
    <row r="25" spans="1:132" s="23" customFormat="1" ht="24.95" customHeight="1" x14ac:dyDescent="0.25">
      <c r="A25" s="20" t="s">
        <v>96</v>
      </c>
      <c r="B25" s="20" t="s">
        <v>97</v>
      </c>
      <c r="C25" s="20" t="s">
        <v>10</v>
      </c>
      <c r="D25" s="19">
        <f>D26+D32+D38</f>
        <v>92.186549999999997</v>
      </c>
      <c r="E25" s="19">
        <f>E26+E32+E38</f>
        <v>186.29109859054998</v>
      </c>
      <c r="F25" s="19">
        <f t="shared" ref="F25:BP25" si="34">F26+F32+F38</f>
        <v>0</v>
      </c>
      <c r="G25" s="19">
        <f t="shared" si="34"/>
        <v>0</v>
      </c>
      <c r="H25" s="19">
        <f t="shared" si="34"/>
        <v>0</v>
      </c>
      <c r="I25" s="19">
        <f t="shared" si="34"/>
        <v>0</v>
      </c>
      <c r="J25" s="19">
        <f t="shared" si="34"/>
        <v>0</v>
      </c>
      <c r="K25" s="19">
        <f t="shared" si="34"/>
        <v>0</v>
      </c>
      <c r="L25" s="19">
        <f t="shared" si="34"/>
        <v>0</v>
      </c>
      <c r="M25" s="19">
        <f t="shared" si="34"/>
        <v>0</v>
      </c>
      <c r="N25" s="19">
        <f t="shared" si="34"/>
        <v>0</v>
      </c>
      <c r="O25" s="19">
        <f t="shared" si="34"/>
        <v>0</v>
      </c>
      <c r="P25" s="19">
        <f t="shared" si="34"/>
        <v>40.90786521055</v>
      </c>
      <c r="Q25" s="19">
        <f t="shared" si="34"/>
        <v>7.1920000000000002</v>
      </c>
      <c r="R25" s="19">
        <f t="shared" si="34"/>
        <v>0</v>
      </c>
      <c r="S25" s="22">
        <f t="shared" si="34"/>
        <v>17.993000000000002</v>
      </c>
      <c r="T25" s="19">
        <f t="shared" si="34"/>
        <v>0</v>
      </c>
      <c r="U25" s="19">
        <f t="shared" si="34"/>
        <v>0</v>
      </c>
      <c r="V25" s="19">
        <f t="shared" si="34"/>
        <v>0</v>
      </c>
      <c r="W25" s="19">
        <f t="shared" si="34"/>
        <v>0</v>
      </c>
      <c r="X25" s="19">
        <f t="shared" si="34"/>
        <v>0</v>
      </c>
      <c r="Y25" s="19">
        <f t="shared" si="34"/>
        <v>18.954270000000001</v>
      </c>
      <c r="Z25" s="19">
        <f t="shared" si="34"/>
        <v>0.89</v>
      </c>
      <c r="AA25" s="19">
        <f t="shared" si="34"/>
        <v>0</v>
      </c>
      <c r="AB25" s="19">
        <f t="shared" si="34"/>
        <v>7.77</v>
      </c>
      <c r="AC25" s="19">
        <f t="shared" si="34"/>
        <v>0</v>
      </c>
      <c r="AD25" s="19">
        <f t="shared" si="34"/>
        <v>0</v>
      </c>
      <c r="AE25" s="19">
        <f t="shared" si="34"/>
        <v>0</v>
      </c>
      <c r="AF25" s="19">
        <f t="shared" si="34"/>
        <v>0</v>
      </c>
      <c r="AG25" s="19">
        <f t="shared" si="34"/>
        <v>0</v>
      </c>
      <c r="AH25" s="19">
        <f>AH26+AH32+AH38</f>
        <v>46.894460000000002</v>
      </c>
      <c r="AI25" s="19">
        <f t="shared" si="34"/>
        <v>0.89</v>
      </c>
      <c r="AJ25" s="19">
        <f t="shared" si="34"/>
        <v>0</v>
      </c>
      <c r="AK25" s="19">
        <f t="shared" si="34"/>
        <v>7.77</v>
      </c>
      <c r="AL25" s="19">
        <f t="shared" si="34"/>
        <v>0</v>
      </c>
      <c r="AM25" s="19">
        <f t="shared" si="34"/>
        <v>0</v>
      </c>
      <c r="AN25" s="19">
        <f t="shared" si="34"/>
        <v>0</v>
      </c>
      <c r="AO25" s="19">
        <f t="shared" si="34"/>
        <v>0</v>
      </c>
      <c r="AP25" s="19">
        <f t="shared" si="34"/>
        <v>0</v>
      </c>
      <c r="AQ25" s="19">
        <f t="shared" si="34"/>
        <v>20.903999999999996</v>
      </c>
      <c r="AR25" s="19">
        <f t="shared" si="34"/>
        <v>0.89</v>
      </c>
      <c r="AS25" s="19">
        <f t="shared" si="34"/>
        <v>0</v>
      </c>
      <c r="AT25" s="19">
        <f t="shared" si="34"/>
        <v>7.77</v>
      </c>
      <c r="AU25" s="19">
        <f t="shared" si="34"/>
        <v>0</v>
      </c>
      <c r="AV25" s="19">
        <f t="shared" si="34"/>
        <v>0</v>
      </c>
      <c r="AW25" s="19">
        <f t="shared" si="34"/>
        <v>0</v>
      </c>
      <c r="AX25" s="19">
        <f t="shared" si="34"/>
        <v>0</v>
      </c>
      <c r="AY25" s="19">
        <f t="shared" si="34"/>
        <v>0</v>
      </c>
      <c r="AZ25" s="19">
        <f t="shared" si="34"/>
        <v>20.903999999999996</v>
      </c>
      <c r="BA25" s="19">
        <f t="shared" si="34"/>
        <v>0.89</v>
      </c>
      <c r="BB25" s="19">
        <f t="shared" si="34"/>
        <v>0</v>
      </c>
      <c r="BC25" s="19">
        <f t="shared" si="34"/>
        <v>7.77</v>
      </c>
      <c r="BD25" s="19">
        <f t="shared" si="34"/>
        <v>0</v>
      </c>
      <c r="BE25" s="19">
        <f t="shared" si="34"/>
        <v>0</v>
      </c>
      <c r="BF25" s="19">
        <f t="shared" si="34"/>
        <v>0</v>
      </c>
      <c r="BG25" s="19">
        <f t="shared" si="34"/>
        <v>0</v>
      </c>
      <c r="BH25" s="19">
        <f t="shared" si="34"/>
        <v>0</v>
      </c>
      <c r="BI25" s="19">
        <f t="shared" si="34"/>
        <v>21.74287</v>
      </c>
      <c r="BJ25" s="19">
        <f t="shared" si="34"/>
        <v>0.89</v>
      </c>
      <c r="BK25" s="19">
        <f t="shared" si="34"/>
        <v>0</v>
      </c>
      <c r="BL25" s="19">
        <f t="shared" si="34"/>
        <v>7.77</v>
      </c>
      <c r="BM25" s="19">
        <f t="shared" si="34"/>
        <v>0</v>
      </c>
      <c r="BN25" s="19">
        <f t="shared" si="34"/>
        <v>0</v>
      </c>
      <c r="BO25" s="19">
        <f t="shared" si="34"/>
        <v>0</v>
      </c>
      <c r="BP25" s="19">
        <f t="shared" si="34"/>
        <v>0</v>
      </c>
      <c r="BQ25" s="19">
        <f t="shared" ref="BQ25:DI25" si="35">BQ26+BQ32+BQ38</f>
        <v>0</v>
      </c>
      <c r="BR25" s="19">
        <f t="shared" si="35"/>
        <v>21.74287</v>
      </c>
      <c r="BS25" s="19">
        <f t="shared" si="35"/>
        <v>0.89</v>
      </c>
      <c r="BT25" s="19">
        <f t="shared" si="35"/>
        <v>0</v>
      </c>
      <c r="BU25" s="19">
        <f t="shared" si="35"/>
        <v>7.77</v>
      </c>
      <c r="BV25" s="19">
        <f t="shared" si="35"/>
        <v>0</v>
      </c>
      <c r="BW25" s="19">
        <f t="shared" si="35"/>
        <v>0</v>
      </c>
      <c r="BX25" s="19">
        <f t="shared" si="35"/>
        <v>0</v>
      </c>
      <c r="BY25" s="19">
        <f t="shared" si="35"/>
        <v>0</v>
      </c>
      <c r="BZ25" s="19">
        <f t="shared" si="35"/>
        <v>0</v>
      </c>
      <c r="CA25" s="19">
        <f t="shared" si="35"/>
        <v>22.612589999999997</v>
      </c>
      <c r="CB25" s="19">
        <f t="shared" si="35"/>
        <v>0.89</v>
      </c>
      <c r="CC25" s="19">
        <f t="shared" si="35"/>
        <v>0</v>
      </c>
      <c r="CD25" s="19">
        <f t="shared" si="35"/>
        <v>7.77</v>
      </c>
      <c r="CE25" s="19">
        <f t="shared" si="35"/>
        <v>0</v>
      </c>
      <c r="CF25" s="19">
        <f t="shared" si="35"/>
        <v>0</v>
      </c>
      <c r="CG25" s="19">
        <f t="shared" si="35"/>
        <v>0</v>
      </c>
      <c r="CH25" s="19">
        <f t="shared" si="35"/>
        <v>0</v>
      </c>
      <c r="CI25" s="19">
        <f t="shared" si="35"/>
        <v>0</v>
      </c>
      <c r="CJ25" s="19">
        <f t="shared" si="35"/>
        <v>22.612589999999997</v>
      </c>
      <c r="CK25" s="19">
        <f t="shared" si="35"/>
        <v>0.89</v>
      </c>
      <c r="CL25" s="19">
        <f t="shared" si="35"/>
        <v>0</v>
      </c>
      <c r="CM25" s="19">
        <f t="shared" si="35"/>
        <v>7.77</v>
      </c>
      <c r="CN25" s="19">
        <f t="shared" si="35"/>
        <v>0</v>
      </c>
      <c r="CO25" s="19">
        <f t="shared" si="35"/>
        <v>0</v>
      </c>
      <c r="CP25" s="19">
        <f t="shared" si="35"/>
        <v>0</v>
      </c>
      <c r="CQ25" s="19">
        <f t="shared" si="35"/>
        <v>0</v>
      </c>
      <c r="CR25" s="19">
        <f t="shared" si="35"/>
        <v>0</v>
      </c>
      <c r="CS25" s="19">
        <f t="shared" si="35"/>
        <v>23.51709</v>
      </c>
      <c r="CT25" s="19">
        <f t="shared" si="35"/>
        <v>0.89</v>
      </c>
      <c r="CU25" s="19">
        <f t="shared" si="35"/>
        <v>0</v>
      </c>
      <c r="CV25" s="19">
        <f t="shared" si="35"/>
        <v>7.77</v>
      </c>
      <c r="CW25" s="19">
        <f t="shared" si="35"/>
        <v>0</v>
      </c>
      <c r="CX25" s="19">
        <f t="shared" si="35"/>
        <v>0</v>
      </c>
      <c r="CY25" s="19">
        <f t="shared" si="35"/>
        <v>0</v>
      </c>
      <c r="CZ25" s="19">
        <f t="shared" si="35"/>
        <v>0</v>
      </c>
      <c r="DA25" s="19">
        <f t="shared" si="35"/>
        <v>0</v>
      </c>
      <c r="DB25" s="19">
        <f t="shared" si="35"/>
        <v>23.51709</v>
      </c>
      <c r="DC25" s="19">
        <f t="shared" si="35"/>
        <v>0.89</v>
      </c>
      <c r="DD25" s="19">
        <f t="shared" si="35"/>
        <v>0</v>
      </c>
      <c r="DE25" s="19">
        <f t="shared" si="35"/>
        <v>7.77</v>
      </c>
      <c r="DF25" s="19">
        <f t="shared" si="35"/>
        <v>0</v>
      </c>
      <c r="DG25" s="19">
        <f t="shared" si="35"/>
        <v>0</v>
      </c>
      <c r="DH25" s="19">
        <f t="shared" si="35"/>
        <v>0</v>
      </c>
      <c r="DI25" s="19">
        <f t="shared" si="35"/>
        <v>0</v>
      </c>
      <c r="DJ25" s="19">
        <f t="shared" ref="DJ25" si="36">DJ26+DJ32+DJ38</f>
        <v>0</v>
      </c>
      <c r="DK25" s="19">
        <f t="shared" si="17"/>
        <v>107.73081999999999</v>
      </c>
      <c r="DL25" s="19">
        <f t="shared" si="18"/>
        <v>4.45</v>
      </c>
      <c r="DM25" s="19">
        <f t="shared" si="19"/>
        <v>0</v>
      </c>
      <c r="DN25" s="19">
        <f t="shared" si="20"/>
        <v>38.849999999999994</v>
      </c>
      <c r="DO25" s="19">
        <f t="shared" si="21"/>
        <v>0</v>
      </c>
      <c r="DP25" s="19">
        <f t="shared" si="22"/>
        <v>0</v>
      </c>
      <c r="DQ25" s="19">
        <f t="shared" si="23"/>
        <v>0</v>
      </c>
      <c r="DR25" s="19">
        <f t="shared" si="24"/>
        <v>0</v>
      </c>
      <c r="DS25" s="19">
        <f t="shared" si="25"/>
        <v>0</v>
      </c>
      <c r="DT25" s="19">
        <f t="shared" si="26"/>
        <v>135.67101</v>
      </c>
      <c r="DU25" s="19">
        <f t="shared" si="27"/>
        <v>4.45</v>
      </c>
      <c r="DV25" s="19">
        <f t="shared" si="28"/>
        <v>0</v>
      </c>
      <c r="DW25" s="19">
        <f t="shared" si="29"/>
        <v>38.849999999999994</v>
      </c>
      <c r="DX25" s="19">
        <f t="shared" si="30"/>
        <v>0</v>
      </c>
      <c r="DY25" s="19">
        <f t="shared" si="31"/>
        <v>0</v>
      </c>
      <c r="DZ25" s="19">
        <f t="shared" si="32"/>
        <v>0</v>
      </c>
      <c r="EA25" s="19">
        <f t="shared" si="33"/>
        <v>0</v>
      </c>
      <c r="EB25" s="20"/>
    </row>
    <row r="26" spans="1:132" s="23" customFormat="1" ht="24.95" customHeight="1" x14ac:dyDescent="0.25">
      <c r="A26" s="20" t="s">
        <v>98</v>
      </c>
      <c r="B26" s="20" t="s">
        <v>99</v>
      </c>
      <c r="C26" s="20" t="s">
        <v>10</v>
      </c>
      <c r="D26" s="19">
        <f>SUM(D28:D31)</f>
        <v>64.853999999999999</v>
      </c>
      <c r="E26" s="19">
        <f>SUM(E27:W31)</f>
        <v>152.84027859054999</v>
      </c>
      <c r="F26" s="19">
        <f t="shared" ref="F26:AK26" si="37">SUM(F27:F31)</f>
        <v>0</v>
      </c>
      <c r="G26" s="19">
        <f t="shared" si="37"/>
        <v>0</v>
      </c>
      <c r="H26" s="19">
        <f t="shared" si="37"/>
        <v>0</v>
      </c>
      <c r="I26" s="19">
        <f t="shared" si="37"/>
        <v>0</v>
      </c>
      <c r="J26" s="19">
        <f t="shared" si="37"/>
        <v>0</v>
      </c>
      <c r="K26" s="19">
        <f t="shared" si="37"/>
        <v>0</v>
      </c>
      <c r="L26" s="19">
        <f t="shared" si="37"/>
        <v>0</v>
      </c>
      <c r="M26" s="19">
        <f t="shared" si="37"/>
        <v>0</v>
      </c>
      <c r="N26" s="19">
        <f t="shared" si="37"/>
        <v>0</v>
      </c>
      <c r="O26" s="19">
        <f t="shared" si="37"/>
        <v>0</v>
      </c>
      <c r="P26" s="19">
        <f t="shared" si="37"/>
        <v>34.246088590550002</v>
      </c>
      <c r="Q26" s="19">
        <f t="shared" si="37"/>
        <v>4.0919999999999996</v>
      </c>
      <c r="R26" s="19">
        <f t="shared" si="37"/>
        <v>0</v>
      </c>
      <c r="S26" s="22">
        <f t="shared" si="37"/>
        <v>12.282</v>
      </c>
      <c r="T26" s="19">
        <f t="shared" si="37"/>
        <v>0</v>
      </c>
      <c r="U26" s="19">
        <f t="shared" si="37"/>
        <v>0</v>
      </c>
      <c r="V26" s="19">
        <f t="shared" si="37"/>
        <v>0</v>
      </c>
      <c r="W26" s="19">
        <f t="shared" si="37"/>
        <v>0</v>
      </c>
      <c r="X26" s="19">
        <f t="shared" si="37"/>
        <v>0</v>
      </c>
      <c r="Y26" s="19">
        <f t="shared" si="37"/>
        <v>9.4260000000000002</v>
      </c>
      <c r="Z26" s="19">
        <f t="shared" si="37"/>
        <v>0.45</v>
      </c>
      <c r="AA26" s="19">
        <f t="shared" si="37"/>
        <v>0</v>
      </c>
      <c r="AB26" s="19">
        <f t="shared" si="37"/>
        <v>5.88</v>
      </c>
      <c r="AC26" s="19">
        <f t="shared" si="37"/>
        <v>0</v>
      </c>
      <c r="AD26" s="19">
        <f t="shared" si="37"/>
        <v>0</v>
      </c>
      <c r="AE26" s="19">
        <f t="shared" si="37"/>
        <v>0</v>
      </c>
      <c r="AF26" s="19">
        <f t="shared" si="37"/>
        <v>0</v>
      </c>
      <c r="AG26" s="19">
        <f t="shared" si="37"/>
        <v>0</v>
      </c>
      <c r="AH26" s="19">
        <f t="shared" si="37"/>
        <v>37.366190000000003</v>
      </c>
      <c r="AI26" s="19">
        <f t="shared" si="37"/>
        <v>0.45</v>
      </c>
      <c r="AJ26" s="19">
        <f t="shared" si="37"/>
        <v>0</v>
      </c>
      <c r="AK26" s="19">
        <f t="shared" si="37"/>
        <v>5.88</v>
      </c>
      <c r="AL26" s="19">
        <f t="shared" ref="AL26:BP26" si="38">SUM(AL27:AL31)</f>
        <v>0</v>
      </c>
      <c r="AM26" s="19">
        <f t="shared" si="38"/>
        <v>0</v>
      </c>
      <c r="AN26" s="19">
        <f t="shared" si="38"/>
        <v>0</v>
      </c>
      <c r="AO26" s="19">
        <f t="shared" si="38"/>
        <v>0</v>
      </c>
      <c r="AP26" s="19">
        <f t="shared" si="38"/>
        <v>0</v>
      </c>
      <c r="AQ26" s="19">
        <f t="shared" si="38"/>
        <v>15.431999999999999</v>
      </c>
      <c r="AR26" s="19">
        <f t="shared" si="38"/>
        <v>0.45</v>
      </c>
      <c r="AS26" s="19">
        <f t="shared" si="38"/>
        <v>0</v>
      </c>
      <c r="AT26" s="19">
        <f t="shared" si="38"/>
        <v>5.88</v>
      </c>
      <c r="AU26" s="19">
        <f t="shared" si="38"/>
        <v>0</v>
      </c>
      <c r="AV26" s="19">
        <f t="shared" si="38"/>
        <v>0</v>
      </c>
      <c r="AW26" s="19">
        <f t="shared" si="38"/>
        <v>0</v>
      </c>
      <c r="AX26" s="19">
        <f t="shared" si="38"/>
        <v>0</v>
      </c>
      <c r="AY26" s="19">
        <f t="shared" si="38"/>
        <v>0</v>
      </c>
      <c r="AZ26" s="19">
        <f t="shared" si="38"/>
        <v>15.431999999999999</v>
      </c>
      <c r="BA26" s="19">
        <f t="shared" si="38"/>
        <v>0.45</v>
      </c>
      <c r="BB26" s="19">
        <f t="shared" si="38"/>
        <v>0</v>
      </c>
      <c r="BC26" s="19">
        <f t="shared" si="38"/>
        <v>5.88</v>
      </c>
      <c r="BD26" s="19">
        <f t="shared" si="38"/>
        <v>0</v>
      </c>
      <c r="BE26" s="19">
        <f t="shared" si="38"/>
        <v>0</v>
      </c>
      <c r="BF26" s="19">
        <f t="shared" si="38"/>
        <v>0</v>
      </c>
      <c r="BG26" s="19">
        <f t="shared" si="38"/>
        <v>0</v>
      </c>
      <c r="BH26" s="19">
        <f t="shared" si="38"/>
        <v>0</v>
      </c>
      <c r="BI26" s="19">
        <f t="shared" si="38"/>
        <v>15.723000000000001</v>
      </c>
      <c r="BJ26" s="19">
        <f t="shared" si="38"/>
        <v>0.45</v>
      </c>
      <c r="BK26" s="19">
        <f t="shared" si="38"/>
        <v>0</v>
      </c>
      <c r="BL26" s="19">
        <f t="shared" si="38"/>
        <v>5.88</v>
      </c>
      <c r="BM26" s="19">
        <f t="shared" si="38"/>
        <v>0</v>
      </c>
      <c r="BN26" s="19">
        <f t="shared" si="38"/>
        <v>0</v>
      </c>
      <c r="BO26" s="19">
        <f t="shared" si="38"/>
        <v>0</v>
      </c>
      <c r="BP26" s="19">
        <f t="shared" si="38"/>
        <v>0</v>
      </c>
      <c r="BQ26" s="19">
        <f t="shared" ref="BQ26:DI26" si="39">SUM(BQ27:BQ31)</f>
        <v>0</v>
      </c>
      <c r="BR26" s="19">
        <f t="shared" si="39"/>
        <v>15.723000000000001</v>
      </c>
      <c r="BS26" s="19">
        <f t="shared" si="39"/>
        <v>0.45</v>
      </c>
      <c r="BT26" s="19">
        <f t="shared" si="39"/>
        <v>0</v>
      </c>
      <c r="BU26" s="19">
        <f t="shared" si="39"/>
        <v>5.88</v>
      </c>
      <c r="BV26" s="19">
        <f t="shared" si="39"/>
        <v>0</v>
      </c>
      <c r="BW26" s="19">
        <f t="shared" si="39"/>
        <v>0</v>
      </c>
      <c r="BX26" s="19">
        <f t="shared" si="39"/>
        <v>0</v>
      </c>
      <c r="BY26" s="19">
        <f t="shared" si="39"/>
        <v>0</v>
      </c>
      <c r="BZ26" s="19">
        <f t="shared" si="39"/>
        <v>0</v>
      </c>
      <c r="CA26" s="19">
        <f t="shared" si="39"/>
        <v>16.472999999999999</v>
      </c>
      <c r="CB26" s="19">
        <f t="shared" si="39"/>
        <v>0.45</v>
      </c>
      <c r="CC26" s="19">
        <f t="shared" si="39"/>
        <v>0</v>
      </c>
      <c r="CD26" s="19">
        <f t="shared" si="39"/>
        <v>5.88</v>
      </c>
      <c r="CE26" s="19">
        <f t="shared" si="39"/>
        <v>0</v>
      </c>
      <c r="CF26" s="19">
        <f t="shared" si="39"/>
        <v>0</v>
      </c>
      <c r="CG26" s="19">
        <f t="shared" si="39"/>
        <v>0</v>
      </c>
      <c r="CH26" s="19">
        <f t="shared" si="39"/>
        <v>0</v>
      </c>
      <c r="CI26" s="19">
        <f t="shared" si="39"/>
        <v>0</v>
      </c>
      <c r="CJ26" s="19">
        <f t="shared" si="39"/>
        <v>16.472999999999999</v>
      </c>
      <c r="CK26" s="19">
        <f t="shared" si="39"/>
        <v>0.45</v>
      </c>
      <c r="CL26" s="19">
        <f t="shared" si="39"/>
        <v>0</v>
      </c>
      <c r="CM26" s="19">
        <f t="shared" si="39"/>
        <v>5.88</v>
      </c>
      <c r="CN26" s="19">
        <f t="shared" si="39"/>
        <v>0</v>
      </c>
      <c r="CO26" s="19">
        <f t="shared" si="39"/>
        <v>0</v>
      </c>
      <c r="CP26" s="19">
        <f t="shared" si="39"/>
        <v>0</v>
      </c>
      <c r="CQ26" s="19">
        <f t="shared" si="39"/>
        <v>0</v>
      </c>
      <c r="CR26" s="19">
        <f t="shared" si="39"/>
        <v>0</v>
      </c>
      <c r="CS26" s="19">
        <f t="shared" si="39"/>
        <v>17.225999999999999</v>
      </c>
      <c r="CT26" s="19">
        <f t="shared" si="39"/>
        <v>0.45</v>
      </c>
      <c r="CU26" s="19">
        <f t="shared" si="39"/>
        <v>0</v>
      </c>
      <c r="CV26" s="19">
        <f t="shared" si="39"/>
        <v>5.88</v>
      </c>
      <c r="CW26" s="19">
        <f t="shared" si="39"/>
        <v>0</v>
      </c>
      <c r="CX26" s="19">
        <f t="shared" si="39"/>
        <v>0</v>
      </c>
      <c r="CY26" s="19">
        <f t="shared" si="39"/>
        <v>0</v>
      </c>
      <c r="CZ26" s="19">
        <f t="shared" si="39"/>
        <v>0</v>
      </c>
      <c r="DA26" s="19">
        <f t="shared" si="39"/>
        <v>0</v>
      </c>
      <c r="DB26" s="19">
        <f t="shared" si="39"/>
        <v>17.225999999999999</v>
      </c>
      <c r="DC26" s="19">
        <f>SUM(DC27:DC31)</f>
        <v>0.45</v>
      </c>
      <c r="DD26" s="19">
        <f t="shared" si="39"/>
        <v>0</v>
      </c>
      <c r="DE26" s="19">
        <f t="shared" si="39"/>
        <v>5.88</v>
      </c>
      <c r="DF26" s="19">
        <f t="shared" si="39"/>
        <v>0</v>
      </c>
      <c r="DG26" s="19">
        <f t="shared" si="39"/>
        <v>0</v>
      </c>
      <c r="DH26" s="19">
        <f t="shared" si="39"/>
        <v>0</v>
      </c>
      <c r="DI26" s="19">
        <f t="shared" si="39"/>
        <v>0</v>
      </c>
      <c r="DJ26" s="19">
        <f t="shared" ref="DJ26" si="40">SUM(DJ27:DJ31)</f>
        <v>0</v>
      </c>
      <c r="DK26" s="19">
        <f t="shared" si="17"/>
        <v>74.28</v>
      </c>
      <c r="DL26" s="19">
        <f t="shared" si="18"/>
        <v>2.25</v>
      </c>
      <c r="DM26" s="19">
        <f t="shared" si="19"/>
        <v>0</v>
      </c>
      <c r="DN26" s="19">
        <f t="shared" si="20"/>
        <v>29.4</v>
      </c>
      <c r="DO26" s="19">
        <f t="shared" si="21"/>
        <v>0</v>
      </c>
      <c r="DP26" s="19">
        <f t="shared" si="22"/>
        <v>0</v>
      </c>
      <c r="DQ26" s="19">
        <f t="shared" si="23"/>
        <v>0</v>
      </c>
      <c r="DR26" s="19">
        <f t="shared" si="24"/>
        <v>0</v>
      </c>
      <c r="DS26" s="19">
        <f t="shared" si="25"/>
        <v>0</v>
      </c>
      <c r="DT26" s="19">
        <f t="shared" si="26"/>
        <v>102.22019</v>
      </c>
      <c r="DU26" s="19">
        <f t="shared" si="27"/>
        <v>2.25</v>
      </c>
      <c r="DV26" s="19">
        <f t="shared" si="28"/>
        <v>0</v>
      </c>
      <c r="DW26" s="19">
        <f t="shared" si="29"/>
        <v>29.4</v>
      </c>
      <c r="DX26" s="19">
        <f t="shared" si="30"/>
        <v>0</v>
      </c>
      <c r="DY26" s="19">
        <f t="shared" si="31"/>
        <v>0</v>
      </c>
      <c r="DZ26" s="19">
        <f t="shared" si="32"/>
        <v>0</v>
      </c>
      <c r="EA26" s="19">
        <f t="shared" si="33"/>
        <v>0</v>
      </c>
      <c r="EB26" s="20"/>
    </row>
    <row r="27" spans="1:132" ht="24.95" customHeight="1" x14ac:dyDescent="0.25">
      <c r="A27" s="24" t="s">
        <v>115</v>
      </c>
      <c r="B27" s="24" t="s">
        <v>1295</v>
      </c>
      <c r="C27" s="24" t="s">
        <v>949</v>
      </c>
      <c r="D27" s="25">
        <v>9.4260000000000002</v>
      </c>
      <c r="E27" s="25">
        <v>37.366190000000003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34.246088590550002</v>
      </c>
      <c r="Q27" s="26">
        <v>4.0919999999999996</v>
      </c>
      <c r="R27" s="26">
        <v>0</v>
      </c>
      <c r="S27" s="25">
        <v>12.282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9.4260000000000002</v>
      </c>
      <c r="Z27" s="26">
        <v>0.45</v>
      </c>
      <c r="AA27" s="26">
        <v>0</v>
      </c>
      <c r="AB27" s="26">
        <v>5.88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37.366190000000003</v>
      </c>
      <c r="AI27" s="26">
        <v>0.45</v>
      </c>
      <c r="AJ27" s="26">
        <v>0</v>
      </c>
      <c r="AK27" s="26">
        <v>5.88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5">
        <f>Y27+AQ27+BI27+CA27+CS27</f>
        <v>9.4260000000000002</v>
      </c>
      <c r="DL27" s="26">
        <f t="shared" si="18"/>
        <v>0.45</v>
      </c>
      <c r="DM27" s="26">
        <f t="shared" si="19"/>
        <v>0</v>
      </c>
      <c r="DN27" s="26">
        <f t="shared" si="20"/>
        <v>5.88</v>
      </c>
      <c r="DO27" s="26">
        <f t="shared" si="21"/>
        <v>0</v>
      </c>
      <c r="DP27" s="26">
        <f t="shared" si="22"/>
        <v>0</v>
      </c>
      <c r="DQ27" s="26">
        <f t="shared" si="23"/>
        <v>0</v>
      </c>
      <c r="DR27" s="26">
        <f t="shared" si="24"/>
        <v>0</v>
      </c>
      <c r="DS27" s="26">
        <f t="shared" si="25"/>
        <v>0</v>
      </c>
      <c r="DT27" s="25">
        <f t="shared" si="26"/>
        <v>37.366190000000003</v>
      </c>
      <c r="DU27" s="26">
        <f t="shared" si="27"/>
        <v>0.45</v>
      </c>
      <c r="DV27" s="26">
        <f t="shared" si="28"/>
        <v>0</v>
      </c>
      <c r="DW27" s="26">
        <f t="shared" si="29"/>
        <v>5.88</v>
      </c>
      <c r="DX27" s="26">
        <f t="shared" si="30"/>
        <v>0</v>
      </c>
      <c r="DY27" s="26">
        <f t="shared" si="31"/>
        <v>0</v>
      </c>
      <c r="DZ27" s="26">
        <f t="shared" si="32"/>
        <v>0</v>
      </c>
      <c r="EA27" s="26">
        <f t="shared" si="33"/>
        <v>0</v>
      </c>
      <c r="EB27" s="24"/>
    </row>
    <row r="28" spans="1:132" ht="24.95" customHeight="1" x14ac:dyDescent="0.25">
      <c r="A28" s="24" t="s">
        <v>116</v>
      </c>
      <c r="B28" s="24" t="s">
        <v>244</v>
      </c>
      <c r="C28" s="24" t="s">
        <v>950</v>
      </c>
      <c r="D28" s="27">
        <v>15.431999999999999</v>
      </c>
      <c r="E28" s="28">
        <v>15.431999999999999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f>E28</f>
        <v>15.431999999999999</v>
      </c>
      <c r="AR28" s="26">
        <v>0.45</v>
      </c>
      <c r="AS28" s="26">
        <v>0</v>
      </c>
      <c r="AT28" s="26">
        <v>5.88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f>E28</f>
        <v>15.431999999999999</v>
      </c>
      <c r="BA28" s="26">
        <v>0.45</v>
      </c>
      <c r="BB28" s="26">
        <v>0</v>
      </c>
      <c r="BC28" s="26">
        <v>5.88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5">
        <f t="shared" si="17"/>
        <v>15.431999999999999</v>
      </c>
      <c r="DL28" s="26">
        <f t="shared" si="18"/>
        <v>0.45</v>
      </c>
      <c r="DM28" s="26">
        <f t="shared" si="19"/>
        <v>0</v>
      </c>
      <c r="DN28" s="26">
        <f t="shared" si="20"/>
        <v>5.88</v>
      </c>
      <c r="DO28" s="26">
        <f t="shared" si="21"/>
        <v>0</v>
      </c>
      <c r="DP28" s="26">
        <f t="shared" si="22"/>
        <v>0</v>
      </c>
      <c r="DQ28" s="26">
        <f t="shared" si="23"/>
        <v>0</v>
      </c>
      <c r="DR28" s="26">
        <f t="shared" si="24"/>
        <v>0</v>
      </c>
      <c r="DS28" s="26">
        <f t="shared" si="25"/>
        <v>0</v>
      </c>
      <c r="DT28" s="25">
        <f t="shared" si="26"/>
        <v>15.431999999999999</v>
      </c>
      <c r="DU28" s="26">
        <f t="shared" si="27"/>
        <v>0.45</v>
      </c>
      <c r="DV28" s="26">
        <f t="shared" si="28"/>
        <v>0</v>
      </c>
      <c r="DW28" s="26">
        <f t="shared" si="29"/>
        <v>5.88</v>
      </c>
      <c r="DX28" s="26">
        <f t="shared" si="30"/>
        <v>0</v>
      </c>
      <c r="DY28" s="26">
        <f t="shared" si="31"/>
        <v>0</v>
      </c>
      <c r="DZ28" s="26">
        <f t="shared" si="32"/>
        <v>0</v>
      </c>
      <c r="EA28" s="26">
        <f t="shared" si="33"/>
        <v>0</v>
      </c>
      <c r="EB28" s="24"/>
    </row>
    <row r="29" spans="1:132" ht="24.95" customHeight="1" x14ac:dyDescent="0.25">
      <c r="A29" s="24" t="s">
        <v>117</v>
      </c>
      <c r="B29" s="24" t="s">
        <v>245</v>
      </c>
      <c r="C29" s="24" t="s">
        <v>951</v>
      </c>
      <c r="D29" s="27">
        <v>15.723000000000001</v>
      </c>
      <c r="E29" s="28">
        <v>15.723000000000001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f>D29</f>
        <v>15.723000000000001</v>
      </c>
      <c r="BJ29" s="26">
        <v>0.45</v>
      </c>
      <c r="BK29" s="26">
        <v>0</v>
      </c>
      <c r="BL29" s="26">
        <v>5.88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f>E29</f>
        <v>15.723000000000001</v>
      </c>
      <c r="BS29" s="26">
        <v>0.45</v>
      </c>
      <c r="BT29" s="26">
        <v>0</v>
      </c>
      <c r="BU29" s="26">
        <v>5.88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5">
        <f t="shared" si="17"/>
        <v>15.723000000000001</v>
      </c>
      <c r="DL29" s="26">
        <f t="shared" si="18"/>
        <v>0.45</v>
      </c>
      <c r="DM29" s="26">
        <f t="shared" si="19"/>
        <v>0</v>
      </c>
      <c r="DN29" s="26">
        <f t="shared" si="20"/>
        <v>5.88</v>
      </c>
      <c r="DO29" s="26">
        <f t="shared" si="21"/>
        <v>0</v>
      </c>
      <c r="DP29" s="26">
        <f t="shared" si="22"/>
        <v>0</v>
      </c>
      <c r="DQ29" s="26">
        <f t="shared" si="23"/>
        <v>0</v>
      </c>
      <c r="DR29" s="26">
        <f t="shared" si="24"/>
        <v>0</v>
      </c>
      <c r="DS29" s="26">
        <f t="shared" si="25"/>
        <v>0</v>
      </c>
      <c r="DT29" s="25">
        <f t="shared" si="26"/>
        <v>15.723000000000001</v>
      </c>
      <c r="DU29" s="26">
        <f t="shared" si="27"/>
        <v>0.45</v>
      </c>
      <c r="DV29" s="26">
        <f t="shared" si="28"/>
        <v>0</v>
      </c>
      <c r="DW29" s="26">
        <f t="shared" si="29"/>
        <v>5.88</v>
      </c>
      <c r="DX29" s="26">
        <f t="shared" si="30"/>
        <v>0</v>
      </c>
      <c r="DY29" s="26">
        <f t="shared" si="31"/>
        <v>0</v>
      </c>
      <c r="DZ29" s="26">
        <f t="shared" si="32"/>
        <v>0</v>
      </c>
      <c r="EA29" s="26">
        <f t="shared" si="33"/>
        <v>0</v>
      </c>
      <c r="EB29" s="24"/>
    </row>
    <row r="30" spans="1:132" ht="24.95" customHeight="1" x14ac:dyDescent="0.25">
      <c r="A30" s="24" t="s">
        <v>118</v>
      </c>
      <c r="B30" s="24" t="s">
        <v>246</v>
      </c>
      <c r="C30" s="24" t="s">
        <v>952</v>
      </c>
      <c r="D30" s="27">
        <v>16.472999999999999</v>
      </c>
      <c r="E30" s="28">
        <v>16.472999999999999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f>D30</f>
        <v>16.472999999999999</v>
      </c>
      <c r="CB30" s="26">
        <v>0.45</v>
      </c>
      <c r="CC30" s="26">
        <v>0</v>
      </c>
      <c r="CD30" s="26">
        <v>5.88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f>E30</f>
        <v>16.472999999999999</v>
      </c>
      <c r="CK30" s="26">
        <v>0.45</v>
      </c>
      <c r="CL30" s="26">
        <v>0</v>
      </c>
      <c r="CM30" s="26">
        <v>5.88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5">
        <f t="shared" si="17"/>
        <v>16.472999999999999</v>
      </c>
      <c r="DL30" s="26">
        <f t="shared" si="18"/>
        <v>0.45</v>
      </c>
      <c r="DM30" s="26">
        <f t="shared" si="19"/>
        <v>0</v>
      </c>
      <c r="DN30" s="26">
        <f t="shared" si="20"/>
        <v>5.88</v>
      </c>
      <c r="DO30" s="26">
        <f t="shared" si="21"/>
        <v>0</v>
      </c>
      <c r="DP30" s="26">
        <f t="shared" si="22"/>
        <v>0</v>
      </c>
      <c r="DQ30" s="26">
        <f t="shared" si="23"/>
        <v>0</v>
      </c>
      <c r="DR30" s="26">
        <f t="shared" si="24"/>
        <v>0</v>
      </c>
      <c r="DS30" s="26">
        <f t="shared" si="25"/>
        <v>0</v>
      </c>
      <c r="DT30" s="25">
        <f t="shared" si="26"/>
        <v>16.472999999999999</v>
      </c>
      <c r="DU30" s="26">
        <f t="shared" si="27"/>
        <v>0.45</v>
      </c>
      <c r="DV30" s="26">
        <f t="shared" si="28"/>
        <v>0</v>
      </c>
      <c r="DW30" s="26">
        <f t="shared" si="29"/>
        <v>5.88</v>
      </c>
      <c r="DX30" s="26">
        <f t="shared" si="30"/>
        <v>0</v>
      </c>
      <c r="DY30" s="26">
        <f t="shared" si="31"/>
        <v>0</v>
      </c>
      <c r="DZ30" s="26">
        <f t="shared" si="32"/>
        <v>0</v>
      </c>
      <c r="EA30" s="26">
        <f t="shared" si="33"/>
        <v>0</v>
      </c>
      <c r="EB30" s="24"/>
    </row>
    <row r="31" spans="1:132" ht="24.95" customHeight="1" x14ac:dyDescent="0.25">
      <c r="A31" s="24" t="s">
        <v>119</v>
      </c>
      <c r="B31" s="24" t="s">
        <v>247</v>
      </c>
      <c r="C31" s="24" t="s">
        <v>953</v>
      </c>
      <c r="D31" s="27">
        <v>17.225999999999999</v>
      </c>
      <c r="E31" s="28">
        <v>17.225999999999999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f>D31</f>
        <v>17.225999999999999</v>
      </c>
      <c r="CT31" s="26">
        <v>0.45</v>
      </c>
      <c r="CU31" s="26">
        <v>0</v>
      </c>
      <c r="CV31" s="26">
        <v>5.88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f>E31</f>
        <v>17.225999999999999</v>
      </c>
      <c r="DC31" s="26">
        <v>0.45</v>
      </c>
      <c r="DD31" s="26">
        <v>0</v>
      </c>
      <c r="DE31" s="26">
        <v>5.88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5">
        <f t="shared" si="17"/>
        <v>17.225999999999999</v>
      </c>
      <c r="DL31" s="26">
        <f t="shared" si="18"/>
        <v>0.45</v>
      </c>
      <c r="DM31" s="26">
        <f t="shared" si="19"/>
        <v>0</v>
      </c>
      <c r="DN31" s="26">
        <f t="shared" si="20"/>
        <v>5.88</v>
      </c>
      <c r="DO31" s="26">
        <f t="shared" si="21"/>
        <v>0</v>
      </c>
      <c r="DP31" s="26">
        <f t="shared" si="22"/>
        <v>0</v>
      </c>
      <c r="DQ31" s="26">
        <f t="shared" si="23"/>
        <v>0</v>
      </c>
      <c r="DR31" s="26">
        <f t="shared" si="24"/>
        <v>0</v>
      </c>
      <c r="DS31" s="26">
        <f t="shared" si="25"/>
        <v>0</v>
      </c>
      <c r="DT31" s="25">
        <f>AH31+AZ31+BR31+CJ31+DB31</f>
        <v>17.225999999999999</v>
      </c>
      <c r="DU31" s="26">
        <f t="shared" si="27"/>
        <v>0.45</v>
      </c>
      <c r="DV31" s="26">
        <f t="shared" si="28"/>
        <v>0</v>
      </c>
      <c r="DW31" s="26">
        <f t="shared" si="29"/>
        <v>5.88</v>
      </c>
      <c r="DX31" s="26">
        <f t="shared" si="30"/>
        <v>0</v>
      </c>
      <c r="DY31" s="26">
        <f t="shared" si="31"/>
        <v>0</v>
      </c>
      <c r="DZ31" s="26">
        <f t="shared" si="32"/>
        <v>0</v>
      </c>
      <c r="EA31" s="26">
        <f t="shared" si="33"/>
        <v>0</v>
      </c>
      <c r="EB31" s="24"/>
    </row>
    <row r="32" spans="1:132" s="23" customFormat="1" ht="24.95" customHeight="1" x14ac:dyDescent="0.25">
      <c r="A32" s="20" t="s">
        <v>100</v>
      </c>
      <c r="B32" s="20" t="s">
        <v>101</v>
      </c>
      <c r="C32" s="20" t="s">
        <v>10</v>
      </c>
      <c r="D32" s="19">
        <f>SUM(D33:D37)</f>
        <v>27.332550000000001</v>
      </c>
      <c r="E32" s="19">
        <f>SUM(E33:E37)</f>
        <v>33.450819999999993</v>
      </c>
      <c r="F32" s="19">
        <f t="shared" ref="F32:BP32" si="41">SUM(F33:F37)</f>
        <v>0</v>
      </c>
      <c r="G32" s="19">
        <f t="shared" si="41"/>
        <v>0</v>
      </c>
      <c r="H32" s="19">
        <f t="shared" si="41"/>
        <v>0</v>
      </c>
      <c r="I32" s="19">
        <f t="shared" si="41"/>
        <v>0</v>
      </c>
      <c r="J32" s="19">
        <f t="shared" si="41"/>
        <v>0</v>
      </c>
      <c r="K32" s="19">
        <f>SUM(K33:K37)</f>
        <v>0</v>
      </c>
      <c r="L32" s="19">
        <f t="shared" si="41"/>
        <v>0</v>
      </c>
      <c r="M32" s="19">
        <f t="shared" si="41"/>
        <v>0</v>
      </c>
      <c r="N32" s="19">
        <f t="shared" si="41"/>
        <v>0</v>
      </c>
      <c r="O32" s="19">
        <f t="shared" si="41"/>
        <v>0</v>
      </c>
      <c r="P32" s="19">
        <f t="shared" si="41"/>
        <v>6.6617766200000004</v>
      </c>
      <c r="Q32" s="19">
        <f t="shared" si="41"/>
        <v>3.1</v>
      </c>
      <c r="R32" s="19">
        <f t="shared" si="41"/>
        <v>0</v>
      </c>
      <c r="S32" s="19">
        <f t="shared" si="41"/>
        <v>5.7110000000000003</v>
      </c>
      <c r="T32" s="19">
        <f t="shared" si="41"/>
        <v>0</v>
      </c>
      <c r="U32" s="19">
        <f t="shared" si="41"/>
        <v>0</v>
      </c>
      <c r="V32" s="19">
        <f t="shared" si="41"/>
        <v>0</v>
      </c>
      <c r="W32" s="19">
        <f t="shared" si="41"/>
        <v>0</v>
      </c>
      <c r="X32" s="19">
        <f t="shared" si="41"/>
        <v>0</v>
      </c>
      <c r="Y32" s="19">
        <f t="shared" si="41"/>
        <v>9.5282699999999991</v>
      </c>
      <c r="Z32" s="19">
        <f t="shared" si="41"/>
        <v>0.44</v>
      </c>
      <c r="AA32" s="19">
        <f t="shared" si="41"/>
        <v>0</v>
      </c>
      <c r="AB32" s="19">
        <f t="shared" si="41"/>
        <v>1.89</v>
      </c>
      <c r="AC32" s="19">
        <f t="shared" si="41"/>
        <v>0</v>
      </c>
      <c r="AD32" s="19">
        <f t="shared" si="41"/>
        <v>0</v>
      </c>
      <c r="AE32" s="19">
        <f t="shared" si="41"/>
        <v>0</v>
      </c>
      <c r="AF32" s="19">
        <f t="shared" si="41"/>
        <v>0</v>
      </c>
      <c r="AG32" s="19">
        <f t="shared" si="41"/>
        <v>0</v>
      </c>
      <c r="AH32" s="19">
        <f t="shared" si="41"/>
        <v>9.5282699999999991</v>
      </c>
      <c r="AI32" s="19">
        <f t="shared" si="41"/>
        <v>0.44</v>
      </c>
      <c r="AJ32" s="19">
        <f t="shared" si="41"/>
        <v>0</v>
      </c>
      <c r="AK32" s="19">
        <f t="shared" si="41"/>
        <v>1.89</v>
      </c>
      <c r="AL32" s="19">
        <f t="shared" si="41"/>
        <v>0</v>
      </c>
      <c r="AM32" s="19">
        <f t="shared" si="41"/>
        <v>0</v>
      </c>
      <c r="AN32" s="19">
        <f t="shared" si="41"/>
        <v>0</v>
      </c>
      <c r="AO32" s="19">
        <f t="shared" si="41"/>
        <v>0</v>
      </c>
      <c r="AP32" s="19">
        <f t="shared" si="41"/>
        <v>0</v>
      </c>
      <c r="AQ32" s="19">
        <f t="shared" si="41"/>
        <v>5.4719999999999995</v>
      </c>
      <c r="AR32" s="19">
        <f t="shared" si="41"/>
        <v>0.44</v>
      </c>
      <c r="AS32" s="19">
        <f t="shared" si="41"/>
        <v>0</v>
      </c>
      <c r="AT32" s="19">
        <f t="shared" si="41"/>
        <v>1.89</v>
      </c>
      <c r="AU32" s="19">
        <f t="shared" si="41"/>
        <v>0</v>
      </c>
      <c r="AV32" s="19">
        <f t="shared" si="41"/>
        <v>0</v>
      </c>
      <c r="AW32" s="19">
        <f t="shared" si="41"/>
        <v>0</v>
      </c>
      <c r="AX32" s="19">
        <f t="shared" si="41"/>
        <v>0</v>
      </c>
      <c r="AY32" s="19">
        <f t="shared" si="41"/>
        <v>0</v>
      </c>
      <c r="AZ32" s="19">
        <f t="shared" si="41"/>
        <v>5.4719999999999995</v>
      </c>
      <c r="BA32" s="19">
        <f t="shared" si="41"/>
        <v>0.44</v>
      </c>
      <c r="BB32" s="19">
        <f t="shared" si="41"/>
        <v>0</v>
      </c>
      <c r="BC32" s="19">
        <f t="shared" si="41"/>
        <v>1.89</v>
      </c>
      <c r="BD32" s="19">
        <f t="shared" si="41"/>
        <v>0</v>
      </c>
      <c r="BE32" s="19">
        <f t="shared" si="41"/>
        <v>0</v>
      </c>
      <c r="BF32" s="19">
        <f t="shared" si="41"/>
        <v>0</v>
      </c>
      <c r="BG32" s="19">
        <f t="shared" si="41"/>
        <v>0</v>
      </c>
      <c r="BH32" s="19">
        <f t="shared" si="41"/>
        <v>0</v>
      </c>
      <c r="BI32" s="19">
        <f t="shared" si="41"/>
        <v>6.0198700000000001</v>
      </c>
      <c r="BJ32" s="19">
        <f t="shared" si="41"/>
        <v>0.44</v>
      </c>
      <c r="BK32" s="19">
        <f t="shared" si="41"/>
        <v>0</v>
      </c>
      <c r="BL32" s="19">
        <f t="shared" si="41"/>
        <v>1.89</v>
      </c>
      <c r="BM32" s="19">
        <f t="shared" si="41"/>
        <v>0</v>
      </c>
      <c r="BN32" s="19">
        <f t="shared" si="41"/>
        <v>0</v>
      </c>
      <c r="BO32" s="19">
        <f t="shared" si="41"/>
        <v>0</v>
      </c>
      <c r="BP32" s="19">
        <f t="shared" si="41"/>
        <v>0</v>
      </c>
      <c r="BQ32" s="19">
        <f t="shared" ref="BQ32:DI32" si="42">SUM(BQ33:BQ37)</f>
        <v>0</v>
      </c>
      <c r="BR32" s="19">
        <f t="shared" si="42"/>
        <v>6.0198700000000001</v>
      </c>
      <c r="BS32" s="19">
        <f t="shared" si="42"/>
        <v>0.44</v>
      </c>
      <c r="BT32" s="19">
        <f t="shared" si="42"/>
        <v>0</v>
      </c>
      <c r="BU32" s="19">
        <f t="shared" si="42"/>
        <v>1.89</v>
      </c>
      <c r="BV32" s="19">
        <f t="shared" si="42"/>
        <v>0</v>
      </c>
      <c r="BW32" s="19">
        <f t="shared" si="42"/>
        <v>0</v>
      </c>
      <c r="BX32" s="19">
        <f t="shared" si="42"/>
        <v>0</v>
      </c>
      <c r="BY32" s="19">
        <f t="shared" si="42"/>
        <v>0</v>
      </c>
      <c r="BZ32" s="19">
        <f t="shared" si="42"/>
        <v>0</v>
      </c>
      <c r="CA32" s="19">
        <f t="shared" si="42"/>
        <v>6.1395900000000001</v>
      </c>
      <c r="CB32" s="19">
        <f t="shared" si="42"/>
        <v>0.44</v>
      </c>
      <c r="CC32" s="19">
        <f t="shared" si="42"/>
        <v>0</v>
      </c>
      <c r="CD32" s="19">
        <f t="shared" si="42"/>
        <v>1.89</v>
      </c>
      <c r="CE32" s="19">
        <f t="shared" si="42"/>
        <v>0</v>
      </c>
      <c r="CF32" s="19">
        <f t="shared" si="42"/>
        <v>0</v>
      </c>
      <c r="CG32" s="19">
        <f t="shared" si="42"/>
        <v>0</v>
      </c>
      <c r="CH32" s="19">
        <f t="shared" si="42"/>
        <v>0</v>
      </c>
      <c r="CI32" s="19">
        <f t="shared" si="42"/>
        <v>0</v>
      </c>
      <c r="CJ32" s="19">
        <f t="shared" si="42"/>
        <v>6.1395900000000001</v>
      </c>
      <c r="CK32" s="19">
        <f t="shared" si="42"/>
        <v>0.44</v>
      </c>
      <c r="CL32" s="19">
        <f t="shared" si="42"/>
        <v>0</v>
      </c>
      <c r="CM32" s="19">
        <f t="shared" si="42"/>
        <v>1.89</v>
      </c>
      <c r="CN32" s="19">
        <f t="shared" si="42"/>
        <v>0</v>
      </c>
      <c r="CO32" s="19">
        <f t="shared" si="42"/>
        <v>0</v>
      </c>
      <c r="CP32" s="19">
        <f t="shared" si="42"/>
        <v>0</v>
      </c>
      <c r="CQ32" s="19">
        <f t="shared" si="42"/>
        <v>0</v>
      </c>
      <c r="CR32" s="19">
        <f t="shared" si="42"/>
        <v>0</v>
      </c>
      <c r="CS32" s="19">
        <f t="shared" si="42"/>
        <v>6.2910899999999996</v>
      </c>
      <c r="CT32" s="19">
        <f t="shared" si="42"/>
        <v>0.44</v>
      </c>
      <c r="CU32" s="19">
        <f t="shared" si="42"/>
        <v>0</v>
      </c>
      <c r="CV32" s="19">
        <f t="shared" si="42"/>
        <v>1.89</v>
      </c>
      <c r="CW32" s="19">
        <f t="shared" si="42"/>
        <v>0</v>
      </c>
      <c r="CX32" s="19">
        <f t="shared" si="42"/>
        <v>0</v>
      </c>
      <c r="CY32" s="19">
        <f t="shared" si="42"/>
        <v>0</v>
      </c>
      <c r="CZ32" s="19">
        <f t="shared" si="42"/>
        <v>0</v>
      </c>
      <c r="DA32" s="19">
        <f t="shared" si="42"/>
        <v>0</v>
      </c>
      <c r="DB32" s="19">
        <f t="shared" si="42"/>
        <v>6.2910899999999996</v>
      </c>
      <c r="DC32" s="19">
        <f t="shared" si="42"/>
        <v>0.44</v>
      </c>
      <c r="DD32" s="19">
        <f t="shared" si="42"/>
        <v>0</v>
      </c>
      <c r="DE32" s="19">
        <f t="shared" si="42"/>
        <v>1.89</v>
      </c>
      <c r="DF32" s="19">
        <f t="shared" si="42"/>
        <v>0</v>
      </c>
      <c r="DG32" s="19">
        <f t="shared" si="42"/>
        <v>0</v>
      </c>
      <c r="DH32" s="19">
        <f t="shared" si="42"/>
        <v>0</v>
      </c>
      <c r="DI32" s="19">
        <f t="shared" si="42"/>
        <v>0</v>
      </c>
      <c r="DJ32" s="19">
        <f t="shared" ref="DJ32" si="43">SUM(DJ33:DJ37)</f>
        <v>0</v>
      </c>
      <c r="DK32" s="19">
        <f t="shared" si="17"/>
        <v>33.450819999999993</v>
      </c>
      <c r="DL32" s="19">
        <f t="shared" si="18"/>
        <v>2.2000000000000002</v>
      </c>
      <c r="DM32" s="19">
        <f t="shared" si="19"/>
        <v>0</v>
      </c>
      <c r="DN32" s="19">
        <f t="shared" si="20"/>
        <v>9.4499999999999993</v>
      </c>
      <c r="DO32" s="19">
        <f t="shared" si="21"/>
        <v>0</v>
      </c>
      <c r="DP32" s="19">
        <f t="shared" si="22"/>
        <v>0</v>
      </c>
      <c r="DQ32" s="19">
        <f t="shared" si="23"/>
        <v>0</v>
      </c>
      <c r="DR32" s="19">
        <f t="shared" si="24"/>
        <v>0</v>
      </c>
      <c r="DS32" s="19">
        <f t="shared" si="25"/>
        <v>0</v>
      </c>
      <c r="DT32" s="19">
        <f t="shared" si="26"/>
        <v>33.450819999999993</v>
      </c>
      <c r="DU32" s="19">
        <f t="shared" si="27"/>
        <v>2.2000000000000002</v>
      </c>
      <c r="DV32" s="19">
        <f t="shared" si="28"/>
        <v>0</v>
      </c>
      <c r="DW32" s="19">
        <f t="shared" si="29"/>
        <v>9.4499999999999993</v>
      </c>
      <c r="DX32" s="19">
        <f t="shared" si="30"/>
        <v>0</v>
      </c>
      <c r="DY32" s="19">
        <f t="shared" si="31"/>
        <v>0</v>
      </c>
      <c r="DZ32" s="19">
        <f t="shared" si="32"/>
        <v>0</v>
      </c>
      <c r="EA32" s="19">
        <f t="shared" si="33"/>
        <v>0</v>
      </c>
      <c r="EB32" s="20"/>
    </row>
    <row r="33" spans="1:132" ht="24.95" customHeight="1" x14ac:dyDescent="0.25">
      <c r="A33" s="24" t="s">
        <v>120</v>
      </c>
      <c r="B33" s="24" t="s">
        <v>1296</v>
      </c>
      <c r="C33" s="24" t="s">
        <v>954</v>
      </c>
      <c r="D33" s="25">
        <v>3.41</v>
      </c>
      <c r="E33" s="25">
        <v>9.5282699999999991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6.6617766200000004</v>
      </c>
      <c r="Q33" s="26">
        <v>3.1</v>
      </c>
      <c r="R33" s="26">
        <v>0</v>
      </c>
      <c r="S33" s="26">
        <v>5.7110000000000003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f>E33</f>
        <v>9.5282699999999991</v>
      </c>
      <c r="Z33" s="26">
        <v>0.44</v>
      </c>
      <c r="AA33" s="26">
        <v>0</v>
      </c>
      <c r="AB33" s="26">
        <v>1.89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9.5282699999999991</v>
      </c>
      <c r="AI33" s="26">
        <v>0.44</v>
      </c>
      <c r="AJ33" s="26">
        <v>0</v>
      </c>
      <c r="AK33" s="26">
        <v>1.89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5">
        <f t="shared" si="17"/>
        <v>9.5282699999999991</v>
      </c>
      <c r="DL33" s="26">
        <f t="shared" si="18"/>
        <v>0.44</v>
      </c>
      <c r="DM33" s="26">
        <f t="shared" si="19"/>
        <v>0</v>
      </c>
      <c r="DN33" s="26">
        <f t="shared" si="20"/>
        <v>1.89</v>
      </c>
      <c r="DO33" s="26">
        <f t="shared" si="21"/>
        <v>0</v>
      </c>
      <c r="DP33" s="26">
        <f t="shared" si="22"/>
        <v>0</v>
      </c>
      <c r="DQ33" s="26">
        <f t="shared" si="23"/>
        <v>0</v>
      </c>
      <c r="DR33" s="26">
        <f t="shared" si="24"/>
        <v>0</v>
      </c>
      <c r="DS33" s="26">
        <f t="shared" si="25"/>
        <v>0</v>
      </c>
      <c r="DT33" s="25">
        <f t="shared" si="26"/>
        <v>9.5282699999999991</v>
      </c>
      <c r="DU33" s="26">
        <f t="shared" si="27"/>
        <v>0.44</v>
      </c>
      <c r="DV33" s="26">
        <f t="shared" si="28"/>
        <v>0</v>
      </c>
      <c r="DW33" s="26">
        <f t="shared" si="29"/>
        <v>1.89</v>
      </c>
      <c r="DX33" s="26">
        <f t="shared" si="30"/>
        <v>0</v>
      </c>
      <c r="DY33" s="26">
        <f t="shared" si="31"/>
        <v>0</v>
      </c>
      <c r="DZ33" s="26">
        <f t="shared" si="32"/>
        <v>0</v>
      </c>
      <c r="EA33" s="26">
        <f t="shared" si="33"/>
        <v>0</v>
      </c>
      <c r="EB33" s="24"/>
    </row>
    <row r="34" spans="1:132" ht="24.95" customHeight="1" x14ac:dyDescent="0.25">
      <c r="A34" s="24" t="s">
        <v>121</v>
      </c>
      <c r="B34" s="24" t="s">
        <v>251</v>
      </c>
      <c r="C34" s="24" t="s">
        <v>955</v>
      </c>
      <c r="D34" s="25">
        <f>4.56*1.2</f>
        <v>5.4719999999999995</v>
      </c>
      <c r="E34" s="25">
        <f>4.56*1.2</f>
        <v>5.4719999999999995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f>E34</f>
        <v>5.4719999999999995</v>
      </c>
      <c r="AR34" s="26">
        <v>0.44</v>
      </c>
      <c r="AS34" s="26">
        <v>0</v>
      </c>
      <c r="AT34" s="26">
        <v>1.89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f>E34</f>
        <v>5.4719999999999995</v>
      </c>
      <c r="BA34" s="26">
        <v>0.44</v>
      </c>
      <c r="BB34" s="26">
        <v>0</v>
      </c>
      <c r="BC34" s="26">
        <v>1.89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5">
        <f t="shared" si="17"/>
        <v>5.4719999999999995</v>
      </c>
      <c r="DL34" s="26">
        <f t="shared" si="18"/>
        <v>0.44</v>
      </c>
      <c r="DM34" s="26">
        <f t="shared" si="19"/>
        <v>0</v>
      </c>
      <c r="DN34" s="26">
        <f t="shared" si="20"/>
        <v>1.89</v>
      </c>
      <c r="DO34" s="26">
        <f t="shared" si="21"/>
        <v>0</v>
      </c>
      <c r="DP34" s="26">
        <f t="shared" si="22"/>
        <v>0</v>
      </c>
      <c r="DQ34" s="26">
        <f t="shared" si="23"/>
        <v>0</v>
      </c>
      <c r="DR34" s="26">
        <f t="shared" si="24"/>
        <v>0</v>
      </c>
      <c r="DS34" s="26">
        <f t="shared" si="25"/>
        <v>0</v>
      </c>
      <c r="DT34" s="25">
        <f t="shared" si="26"/>
        <v>5.4719999999999995</v>
      </c>
      <c r="DU34" s="26">
        <f t="shared" si="27"/>
        <v>0.44</v>
      </c>
      <c r="DV34" s="26">
        <f t="shared" si="28"/>
        <v>0</v>
      </c>
      <c r="DW34" s="26">
        <f t="shared" si="29"/>
        <v>1.89</v>
      </c>
      <c r="DX34" s="26">
        <f t="shared" si="30"/>
        <v>0</v>
      </c>
      <c r="DY34" s="26">
        <f t="shared" si="31"/>
        <v>0</v>
      </c>
      <c r="DZ34" s="26">
        <f t="shared" si="32"/>
        <v>0</v>
      </c>
      <c r="EA34" s="26">
        <f t="shared" si="33"/>
        <v>0</v>
      </c>
      <c r="EB34" s="24"/>
    </row>
    <row r="35" spans="1:132" ht="24.95" customHeight="1" x14ac:dyDescent="0.25">
      <c r="A35" s="24" t="s">
        <v>122</v>
      </c>
      <c r="B35" s="24" t="s">
        <v>248</v>
      </c>
      <c r="C35" s="24" t="s">
        <v>956</v>
      </c>
      <c r="D35" s="25">
        <f>6.01987</f>
        <v>6.0198700000000001</v>
      </c>
      <c r="E35" s="25">
        <f>6.01987</f>
        <v>6.0198700000000001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f>D35</f>
        <v>6.0198700000000001</v>
      </c>
      <c r="BJ35" s="26">
        <v>0.44</v>
      </c>
      <c r="BK35" s="26">
        <v>0</v>
      </c>
      <c r="BL35" s="26">
        <v>1.89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f>E35</f>
        <v>6.0198700000000001</v>
      </c>
      <c r="BS35" s="26">
        <v>0.44</v>
      </c>
      <c r="BT35" s="26">
        <v>0</v>
      </c>
      <c r="BU35" s="26">
        <v>1.89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5">
        <f t="shared" si="17"/>
        <v>6.0198700000000001</v>
      </c>
      <c r="DL35" s="26">
        <f t="shared" si="18"/>
        <v>0.44</v>
      </c>
      <c r="DM35" s="26">
        <f t="shared" si="19"/>
        <v>0</v>
      </c>
      <c r="DN35" s="26">
        <f t="shared" si="20"/>
        <v>1.89</v>
      </c>
      <c r="DO35" s="26">
        <f t="shared" si="21"/>
        <v>0</v>
      </c>
      <c r="DP35" s="26">
        <f t="shared" si="22"/>
        <v>0</v>
      </c>
      <c r="DQ35" s="26">
        <f t="shared" si="23"/>
        <v>0</v>
      </c>
      <c r="DR35" s="26">
        <f t="shared" si="24"/>
        <v>0</v>
      </c>
      <c r="DS35" s="26">
        <f t="shared" si="25"/>
        <v>0</v>
      </c>
      <c r="DT35" s="25">
        <f t="shared" si="26"/>
        <v>6.0198700000000001</v>
      </c>
      <c r="DU35" s="26">
        <f t="shared" si="27"/>
        <v>0.44</v>
      </c>
      <c r="DV35" s="26">
        <f t="shared" si="28"/>
        <v>0</v>
      </c>
      <c r="DW35" s="26">
        <f t="shared" si="29"/>
        <v>1.89</v>
      </c>
      <c r="DX35" s="26">
        <f t="shared" si="30"/>
        <v>0</v>
      </c>
      <c r="DY35" s="26">
        <f t="shared" si="31"/>
        <v>0</v>
      </c>
      <c r="DZ35" s="26">
        <f t="shared" si="32"/>
        <v>0</v>
      </c>
      <c r="EA35" s="26">
        <f t="shared" si="33"/>
        <v>0</v>
      </c>
      <c r="EB35" s="24"/>
    </row>
    <row r="36" spans="1:132" ht="24.95" customHeight="1" x14ac:dyDescent="0.25">
      <c r="A36" s="24" t="s">
        <v>123</v>
      </c>
      <c r="B36" s="24" t="s">
        <v>249</v>
      </c>
      <c r="C36" s="24" t="s">
        <v>957</v>
      </c>
      <c r="D36" s="25">
        <f>6.13959</f>
        <v>6.1395900000000001</v>
      </c>
      <c r="E36" s="25">
        <f>6.13959</f>
        <v>6.1395900000000001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f>D36</f>
        <v>6.1395900000000001</v>
      </c>
      <c r="CB36" s="26">
        <v>0.44</v>
      </c>
      <c r="CC36" s="26">
        <v>0</v>
      </c>
      <c r="CD36" s="26">
        <v>1.89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f>E36</f>
        <v>6.1395900000000001</v>
      </c>
      <c r="CK36" s="26">
        <v>0.44</v>
      </c>
      <c r="CL36" s="26">
        <v>0</v>
      </c>
      <c r="CM36" s="26">
        <v>1.89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5">
        <f t="shared" si="17"/>
        <v>6.1395900000000001</v>
      </c>
      <c r="DL36" s="26">
        <f t="shared" si="18"/>
        <v>0.44</v>
      </c>
      <c r="DM36" s="26">
        <f t="shared" si="19"/>
        <v>0</v>
      </c>
      <c r="DN36" s="26">
        <f t="shared" si="20"/>
        <v>1.89</v>
      </c>
      <c r="DO36" s="26">
        <f t="shared" si="21"/>
        <v>0</v>
      </c>
      <c r="DP36" s="26">
        <f t="shared" si="22"/>
        <v>0</v>
      </c>
      <c r="DQ36" s="26">
        <f t="shared" si="23"/>
        <v>0</v>
      </c>
      <c r="DR36" s="26">
        <f t="shared" si="24"/>
        <v>0</v>
      </c>
      <c r="DS36" s="26">
        <f t="shared" si="25"/>
        <v>0</v>
      </c>
      <c r="DT36" s="25">
        <f t="shared" si="26"/>
        <v>6.1395900000000001</v>
      </c>
      <c r="DU36" s="26">
        <f t="shared" si="27"/>
        <v>0.44</v>
      </c>
      <c r="DV36" s="26">
        <f t="shared" si="28"/>
        <v>0</v>
      </c>
      <c r="DW36" s="26">
        <f t="shared" si="29"/>
        <v>1.89</v>
      </c>
      <c r="DX36" s="26">
        <f t="shared" si="30"/>
        <v>0</v>
      </c>
      <c r="DY36" s="26">
        <f t="shared" si="31"/>
        <v>0</v>
      </c>
      <c r="DZ36" s="26">
        <f t="shared" si="32"/>
        <v>0</v>
      </c>
      <c r="EA36" s="26">
        <f t="shared" si="33"/>
        <v>0</v>
      </c>
      <c r="EB36" s="24"/>
    </row>
    <row r="37" spans="1:132" ht="24.95" customHeight="1" x14ac:dyDescent="0.25">
      <c r="A37" s="24" t="s">
        <v>124</v>
      </c>
      <c r="B37" s="24" t="s">
        <v>250</v>
      </c>
      <c r="C37" s="24" t="s">
        <v>958</v>
      </c>
      <c r="D37" s="25">
        <f>6.29109</f>
        <v>6.2910899999999996</v>
      </c>
      <c r="E37" s="25">
        <f>6.29109</f>
        <v>6.2910899999999996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f>D37</f>
        <v>6.2910899999999996</v>
      </c>
      <c r="CT37" s="26">
        <v>0.44</v>
      </c>
      <c r="CU37" s="26">
        <v>0</v>
      </c>
      <c r="CV37" s="26">
        <v>1.89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f>E37</f>
        <v>6.2910899999999996</v>
      </c>
      <c r="DC37" s="26">
        <v>0.44</v>
      </c>
      <c r="DD37" s="26">
        <v>0</v>
      </c>
      <c r="DE37" s="26">
        <v>1.89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5">
        <f t="shared" si="17"/>
        <v>6.2910899999999996</v>
      </c>
      <c r="DL37" s="26">
        <f t="shared" si="18"/>
        <v>0.44</v>
      </c>
      <c r="DM37" s="26">
        <f t="shared" si="19"/>
        <v>0</v>
      </c>
      <c r="DN37" s="26">
        <f t="shared" si="20"/>
        <v>1.89</v>
      </c>
      <c r="DO37" s="26">
        <f t="shared" si="21"/>
        <v>0</v>
      </c>
      <c r="DP37" s="26">
        <f t="shared" si="22"/>
        <v>0</v>
      </c>
      <c r="DQ37" s="26">
        <f t="shared" si="23"/>
        <v>0</v>
      </c>
      <c r="DR37" s="26">
        <f t="shared" si="24"/>
        <v>0</v>
      </c>
      <c r="DS37" s="26">
        <f t="shared" si="25"/>
        <v>0</v>
      </c>
      <c r="DT37" s="25">
        <f t="shared" si="26"/>
        <v>6.2910899999999996</v>
      </c>
      <c r="DU37" s="26">
        <f t="shared" si="27"/>
        <v>0.44</v>
      </c>
      <c r="DV37" s="26">
        <f t="shared" si="28"/>
        <v>0</v>
      </c>
      <c r="DW37" s="26">
        <f t="shared" si="29"/>
        <v>1.89</v>
      </c>
      <c r="DX37" s="26">
        <f t="shared" si="30"/>
        <v>0</v>
      </c>
      <c r="DY37" s="26">
        <f t="shared" si="31"/>
        <v>0</v>
      </c>
      <c r="DZ37" s="26">
        <f t="shared" si="32"/>
        <v>0</v>
      </c>
      <c r="EA37" s="26">
        <f t="shared" si="33"/>
        <v>0</v>
      </c>
      <c r="EB37" s="24"/>
    </row>
    <row r="38" spans="1:132" s="23" customFormat="1" ht="24.95" customHeight="1" x14ac:dyDescent="0.25">
      <c r="A38" s="20" t="s">
        <v>102</v>
      </c>
      <c r="B38" s="20" t="s">
        <v>103</v>
      </c>
      <c r="C38" s="20" t="s">
        <v>10</v>
      </c>
      <c r="D38" s="19">
        <f>D39</f>
        <v>0</v>
      </c>
      <c r="E38" s="19">
        <f t="shared" ref="E38:BP38" si="44">E39</f>
        <v>0</v>
      </c>
      <c r="F38" s="19">
        <f t="shared" si="44"/>
        <v>0</v>
      </c>
      <c r="G38" s="19">
        <f>G39</f>
        <v>0</v>
      </c>
      <c r="H38" s="19">
        <f t="shared" si="44"/>
        <v>0</v>
      </c>
      <c r="I38" s="19">
        <f t="shared" si="44"/>
        <v>0</v>
      </c>
      <c r="J38" s="19">
        <f t="shared" si="44"/>
        <v>0</v>
      </c>
      <c r="K38" s="19">
        <f t="shared" si="44"/>
        <v>0</v>
      </c>
      <c r="L38" s="19">
        <f t="shared" si="44"/>
        <v>0</v>
      </c>
      <c r="M38" s="19">
        <f t="shared" si="44"/>
        <v>0</v>
      </c>
      <c r="N38" s="19">
        <f t="shared" si="44"/>
        <v>0</v>
      </c>
      <c r="O38" s="19">
        <f t="shared" si="44"/>
        <v>0</v>
      </c>
      <c r="P38" s="19">
        <f t="shared" si="44"/>
        <v>0</v>
      </c>
      <c r="Q38" s="19">
        <f t="shared" si="44"/>
        <v>0</v>
      </c>
      <c r="R38" s="19">
        <f t="shared" si="44"/>
        <v>0</v>
      </c>
      <c r="S38" s="19">
        <f t="shared" si="44"/>
        <v>0</v>
      </c>
      <c r="T38" s="19">
        <f t="shared" si="44"/>
        <v>0</v>
      </c>
      <c r="U38" s="19">
        <f t="shared" si="44"/>
        <v>0</v>
      </c>
      <c r="V38" s="19">
        <f t="shared" si="44"/>
        <v>0</v>
      </c>
      <c r="W38" s="19">
        <f t="shared" si="44"/>
        <v>0</v>
      </c>
      <c r="X38" s="19">
        <f t="shared" si="44"/>
        <v>0</v>
      </c>
      <c r="Y38" s="19">
        <f t="shared" si="44"/>
        <v>0</v>
      </c>
      <c r="Z38" s="19">
        <f t="shared" si="44"/>
        <v>0</v>
      </c>
      <c r="AA38" s="19">
        <f t="shared" si="44"/>
        <v>0</v>
      </c>
      <c r="AB38" s="19">
        <f t="shared" si="44"/>
        <v>0</v>
      </c>
      <c r="AC38" s="19">
        <f t="shared" si="44"/>
        <v>0</v>
      </c>
      <c r="AD38" s="19">
        <f t="shared" si="44"/>
        <v>0</v>
      </c>
      <c r="AE38" s="19">
        <f t="shared" si="44"/>
        <v>0</v>
      </c>
      <c r="AF38" s="19">
        <f t="shared" si="44"/>
        <v>0</v>
      </c>
      <c r="AG38" s="19">
        <f t="shared" si="44"/>
        <v>0</v>
      </c>
      <c r="AH38" s="19">
        <f t="shared" si="44"/>
        <v>0</v>
      </c>
      <c r="AI38" s="19">
        <f t="shared" si="44"/>
        <v>0</v>
      </c>
      <c r="AJ38" s="19">
        <f t="shared" si="44"/>
        <v>0</v>
      </c>
      <c r="AK38" s="19">
        <f t="shared" si="44"/>
        <v>0</v>
      </c>
      <c r="AL38" s="19">
        <f t="shared" si="44"/>
        <v>0</v>
      </c>
      <c r="AM38" s="19">
        <f t="shared" si="44"/>
        <v>0</v>
      </c>
      <c r="AN38" s="19">
        <f t="shared" si="44"/>
        <v>0</v>
      </c>
      <c r="AO38" s="19">
        <f t="shared" si="44"/>
        <v>0</v>
      </c>
      <c r="AP38" s="19">
        <f t="shared" si="44"/>
        <v>0</v>
      </c>
      <c r="AQ38" s="19">
        <f t="shared" si="44"/>
        <v>0</v>
      </c>
      <c r="AR38" s="19">
        <f t="shared" si="44"/>
        <v>0</v>
      </c>
      <c r="AS38" s="19">
        <f t="shared" si="44"/>
        <v>0</v>
      </c>
      <c r="AT38" s="19">
        <f t="shared" si="44"/>
        <v>0</v>
      </c>
      <c r="AU38" s="19">
        <f t="shared" si="44"/>
        <v>0</v>
      </c>
      <c r="AV38" s="19">
        <f t="shared" si="44"/>
        <v>0</v>
      </c>
      <c r="AW38" s="19">
        <f t="shared" si="44"/>
        <v>0</v>
      </c>
      <c r="AX38" s="19">
        <f t="shared" si="44"/>
        <v>0</v>
      </c>
      <c r="AY38" s="19">
        <f t="shared" si="44"/>
        <v>0</v>
      </c>
      <c r="AZ38" s="19">
        <f t="shared" si="44"/>
        <v>0</v>
      </c>
      <c r="BA38" s="19">
        <f t="shared" si="44"/>
        <v>0</v>
      </c>
      <c r="BB38" s="19">
        <f t="shared" si="44"/>
        <v>0</v>
      </c>
      <c r="BC38" s="19">
        <f t="shared" si="44"/>
        <v>0</v>
      </c>
      <c r="BD38" s="19">
        <f t="shared" si="44"/>
        <v>0</v>
      </c>
      <c r="BE38" s="19">
        <f t="shared" si="44"/>
        <v>0</v>
      </c>
      <c r="BF38" s="19">
        <f t="shared" si="44"/>
        <v>0</v>
      </c>
      <c r="BG38" s="19">
        <f t="shared" si="44"/>
        <v>0</v>
      </c>
      <c r="BH38" s="19">
        <f t="shared" si="44"/>
        <v>0</v>
      </c>
      <c r="BI38" s="19">
        <f t="shared" si="44"/>
        <v>0</v>
      </c>
      <c r="BJ38" s="19">
        <f t="shared" si="44"/>
        <v>0</v>
      </c>
      <c r="BK38" s="19">
        <f t="shared" si="44"/>
        <v>0</v>
      </c>
      <c r="BL38" s="19">
        <f t="shared" si="44"/>
        <v>0</v>
      </c>
      <c r="BM38" s="19">
        <f t="shared" si="44"/>
        <v>0</v>
      </c>
      <c r="BN38" s="19">
        <f t="shared" si="44"/>
        <v>0</v>
      </c>
      <c r="BO38" s="19">
        <f t="shared" si="44"/>
        <v>0</v>
      </c>
      <c r="BP38" s="19">
        <f t="shared" si="44"/>
        <v>0</v>
      </c>
      <c r="BQ38" s="19">
        <f t="shared" ref="BQ38:DI38" si="45">BQ39</f>
        <v>0</v>
      </c>
      <c r="BR38" s="19">
        <f t="shared" si="45"/>
        <v>0</v>
      </c>
      <c r="BS38" s="19">
        <f t="shared" si="45"/>
        <v>0</v>
      </c>
      <c r="BT38" s="19">
        <f t="shared" si="45"/>
        <v>0</v>
      </c>
      <c r="BU38" s="19">
        <f t="shared" si="45"/>
        <v>0</v>
      </c>
      <c r="BV38" s="19">
        <f t="shared" si="45"/>
        <v>0</v>
      </c>
      <c r="BW38" s="19">
        <f t="shared" si="45"/>
        <v>0</v>
      </c>
      <c r="BX38" s="19">
        <f t="shared" si="45"/>
        <v>0</v>
      </c>
      <c r="BY38" s="19">
        <f t="shared" si="45"/>
        <v>0</v>
      </c>
      <c r="BZ38" s="19">
        <f t="shared" si="45"/>
        <v>0</v>
      </c>
      <c r="CA38" s="19">
        <f t="shared" si="45"/>
        <v>0</v>
      </c>
      <c r="CB38" s="19">
        <f t="shared" si="45"/>
        <v>0</v>
      </c>
      <c r="CC38" s="19">
        <f t="shared" si="45"/>
        <v>0</v>
      </c>
      <c r="CD38" s="19">
        <f t="shared" si="45"/>
        <v>0</v>
      </c>
      <c r="CE38" s="19">
        <f t="shared" si="45"/>
        <v>0</v>
      </c>
      <c r="CF38" s="19">
        <f t="shared" si="45"/>
        <v>0</v>
      </c>
      <c r="CG38" s="19">
        <f t="shared" si="45"/>
        <v>0</v>
      </c>
      <c r="CH38" s="19">
        <f t="shared" si="45"/>
        <v>0</v>
      </c>
      <c r="CI38" s="19">
        <f t="shared" si="45"/>
        <v>0</v>
      </c>
      <c r="CJ38" s="19">
        <f t="shared" si="45"/>
        <v>0</v>
      </c>
      <c r="CK38" s="19">
        <f t="shared" si="45"/>
        <v>0</v>
      </c>
      <c r="CL38" s="19">
        <f t="shared" si="45"/>
        <v>0</v>
      </c>
      <c r="CM38" s="19">
        <f t="shared" si="45"/>
        <v>0</v>
      </c>
      <c r="CN38" s="19">
        <f t="shared" si="45"/>
        <v>0</v>
      </c>
      <c r="CO38" s="19">
        <f t="shared" si="45"/>
        <v>0</v>
      </c>
      <c r="CP38" s="19">
        <f t="shared" si="45"/>
        <v>0</v>
      </c>
      <c r="CQ38" s="19">
        <f t="shared" si="45"/>
        <v>0</v>
      </c>
      <c r="CR38" s="19">
        <f t="shared" si="45"/>
        <v>0</v>
      </c>
      <c r="CS38" s="19">
        <f t="shared" si="45"/>
        <v>0</v>
      </c>
      <c r="CT38" s="19">
        <f t="shared" si="45"/>
        <v>0</v>
      </c>
      <c r="CU38" s="19">
        <f t="shared" si="45"/>
        <v>0</v>
      </c>
      <c r="CV38" s="19">
        <f t="shared" si="45"/>
        <v>0</v>
      </c>
      <c r="CW38" s="19">
        <f t="shared" si="45"/>
        <v>0</v>
      </c>
      <c r="CX38" s="19">
        <f t="shared" si="45"/>
        <v>0</v>
      </c>
      <c r="CY38" s="19">
        <f t="shared" si="45"/>
        <v>0</v>
      </c>
      <c r="CZ38" s="19">
        <f t="shared" si="45"/>
        <v>0</v>
      </c>
      <c r="DA38" s="19">
        <f t="shared" si="45"/>
        <v>0</v>
      </c>
      <c r="DB38" s="19">
        <f t="shared" si="45"/>
        <v>0</v>
      </c>
      <c r="DC38" s="19">
        <f t="shared" si="45"/>
        <v>0</v>
      </c>
      <c r="DD38" s="19">
        <f t="shared" si="45"/>
        <v>0</v>
      </c>
      <c r="DE38" s="19">
        <f t="shared" si="45"/>
        <v>0</v>
      </c>
      <c r="DF38" s="19">
        <f t="shared" si="45"/>
        <v>0</v>
      </c>
      <c r="DG38" s="19">
        <f t="shared" si="45"/>
        <v>0</v>
      </c>
      <c r="DH38" s="19">
        <f t="shared" si="45"/>
        <v>0</v>
      </c>
      <c r="DI38" s="19">
        <f t="shared" si="45"/>
        <v>0</v>
      </c>
      <c r="DJ38" s="19">
        <v>0</v>
      </c>
      <c r="DK38" s="19">
        <f t="shared" si="17"/>
        <v>0</v>
      </c>
      <c r="DL38" s="19">
        <f t="shared" si="18"/>
        <v>0</v>
      </c>
      <c r="DM38" s="19">
        <f t="shared" si="19"/>
        <v>0</v>
      </c>
      <c r="DN38" s="19">
        <f t="shared" si="20"/>
        <v>0</v>
      </c>
      <c r="DO38" s="19">
        <f t="shared" si="21"/>
        <v>0</v>
      </c>
      <c r="DP38" s="19">
        <f t="shared" si="22"/>
        <v>0</v>
      </c>
      <c r="DQ38" s="19">
        <f t="shared" si="23"/>
        <v>0</v>
      </c>
      <c r="DR38" s="19">
        <f t="shared" si="24"/>
        <v>0</v>
      </c>
      <c r="DS38" s="19">
        <f t="shared" si="25"/>
        <v>0</v>
      </c>
      <c r="DT38" s="19">
        <f t="shared" si="26"/>
        <v>0</v>
      </c>
      <c r="DU38" s="19">
        <f t="shared" si="27"/>
        <v>0</v>
      </c>
      <c r="DV38" s="19">
        <f t="shared" si="28"/>
        <v>0</v>
      </c>
      <c r="DW38" s="19">
        <f t="shared" si="29"/>
        <v>0</v>
      </c>
      <c r="DX38" s="19">
        <f t="shared" si="30"/>
        <v>0</v>
      </c>
      <c r="DY38" s="19">
        <f t="shared" si="31"/>
        <v>0</v>
      </c>
      <c r="DZ38" s="19">
        <f t="shared" si="32"/>
        <v>0</v>
      </c>
      <c r="EA38" s="19">
        <f t="shared" si="33"/>
        <v>0</v>
      </c>
      <c r="EB38" s="20"/>
    </row>
    <row r="39" spans="1:132" s="23" customFormat="1" ht="24.95" customHeight="1" x14ac:dyDescent="0.25">
      <c r="A39" s="24" t="s">
        <v>243</v>
      </c>
      <c r="B39" s="24" t="s">
        <v>1293</v>
      </c>
      <c r="C39" s="24" t="s">
        <v>959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0</v>
      </c>
      <c r="DT39" s="26">
        <v>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6">
        <v>0</v>
      </c>
      <c r="EB39" s="20"/>
    </row>
    <row r="40" spans="1:132" s="23" customFormat="1" ht="24.95" customHeight="1" x14ac:dyDescent="0.25">
      <c r="A40" s="24"/>
      <c r="B40" s="24"/>
      <c r="C40" s="24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20"/>
    </row>
    <row r="41" spans="1:132" s="23" customFormat="1" ht="24.95" customHeight="1" x14ac:dyDescent="0.25">
      <c r="A41" s="29" t="s">
        <v>12</v>
      </c>
      <c r="B41" s="20" t="s">
        <v>13</v>
      </c>
      <c r="C41" s="29" t="s">
        <v>10</v>
      </c>
      <c r="D41" s="19">
        <f>D42+D238+D295</f>
        <v>775.76818565999997</v>
      </c>
      <c r="E41" s="19">
        <f>E42+E238+E295</f>
        <v>834.44221143999982</v>
      </c>
      <c r="F41" s="19">
        <f>F42+F238+F295</f>
        <v>0</v>
      </c>
      <c r="G41" s="19">
        <f>G42+G238+G295</f>
        <v>0</v>
      </c>
      <c r="H41" s="19">
        <f>H42+H238+H295</f>
        <v>0</v>
      </c>
      <c r="I41" s="19">
        <f>I42+I238+I295</f>
        <v>0</v>
      </c>
      <c r="J41" s="19">
        <f>J42+J238+J295</f>
        <v>0</v>
      </c>
      <c r="K41" s="19">
        <f>K42+K238+K295</f>
        <v>0</v>
      </c>
      <c r="L41" s="19">
        <f>L42+L238+L295</f>
        <v>0</v>
      </c>
      <c r="M41" s="19">
        <f>M42+M238+M295</f>
        <v>0</v>
      </c>
      <c r="N41" s="19">
        <f>N42+N238+N295</f>
        <v>0</v>
      </c>
      <c r="O41" s="19">
        <f>O42+O238+O295</f>
        <v>0</v>
      </c>
      <c r="P41" s="19">
        <f>P42+P238+P295</f>
        <v>0</v>
      </c>
      <c r="Q41" s="19">
        <f>Q42+Q238+Q295</f>
        <v>0</v>
      </c>
      <c r="R41" s="19">
        <f>R42+R238+R295</f>
        <v>0</v>
      </c>
      <c r="S41" s="19">
        <f>S42+S238+S295</f>
        <v>0</v>
      </c>
      <c r="T41" s="19">
        <f>T42+T238+T295</f>
        <v>0</v>
      </c>
      <c r="U41" s="19">
        <f>U42+U238+U295</f>
        <v>0</v>
      </c>
      <c r="V41" s="19">
        <f>V42+V238+V295</f>
        <v>0</v>
      </c>
      <c r="W41" s="19">
        <f>W42+W238+W295</f>
        <v>0</v>
      </c>
      <c r="X41" s="19">
        <f>X42+X238+X295</f>
        <v>0</v>
      </c>
      <c r="Y41" s="19">
        <f>Y42+Y238+Y295</f>
        <v>128.40532766000001</v>
      </c>
      <c r="Z41" s="19">
        <f>Z42+Z238+Z295</f>
        <v>4.04</v>
      </c>
      <c r="AA41" s="19">
        <f>AA42+AA238+AA295</f>
        <v>0</v>
      </c>
      <c r="AB41" s="19">
        <f>AB42+AB238+AB295</f>
        <v>43.42</v>
      </c>
      <c r="AC41" s="19">
        <f>AC42+AC238+AC295</f>
        <v>3</v>
      </c>
      <c r="AD41" s="19">
        <f>AD42+AD238+AD295</f>
        <v>2400</v>
      </c>
      <c r="AE41" s="19">
        <f>AE42+AE238+AE295</f>
        <v>0</v>
      </c>
      <c r="AF41" s="19">
        <f>AF42+AF238+AF295</f>
        <v>0</v>
      </c>
      <c r="AG41" s="19">
        <f>AG42+AG238+AG295</f>
        <v>0</v>
      </c>
      <c r="AH41" s="19">
        <f>AH42+AH238+AH295+AH236</f>
        <v>124.50594453000002</v>
      </c>
      <c r="AI41" s="19">
        <f>AI42+AI238+AI295+AI236</f>
        <v>5.6130000000000004</v>
      </c>
      <c r="AJ41" s="19">
        <f>AJ42+AJ238+AJ295+AJ236</f>
        <v>0</v>
      </c>
      <c r="AK41" s="19">
        <f>AK42+AK238+AK295+AK236</f>
        <v>57.086000000000006</v>
      </c>
      <c r="AL41" s="19">
        <f>AL42+AL238+AL295+AL236</f>
        <v>0</v>
      </c>
      <c r="AM41" s="19">
        <f>AM42+AM238+AM295+AM236</f>
        <v>760</v>
      </c>
      <c r="AN41" s="19">
        <f>AN42+AN238+AN295+AN236</f>
        <v>0</v>
      </c>
      <c r="AO41" s="19">
        <f>AO42+AO238+AO295+AO236</f>
        <v>19</v>
      </c>
      <c r="AP41" s="19">
        <f>AP42+AP238+AP295+AP236</f>
        <v>0</v>
      </c>
      <c r="AQ41" s="19">
        <f>AQ42+AQ238+AQ295+AQ236</f>
        <v>151.505653</v>
      </c>
      <c r="AR41" s="19">
        <f>AR42+AR238+AR295</f>
        <v>0</v>
      </c>
      <c r="AS41" s="19">
        <f>AS42+AS238+AS295</f>
        <v>0</v>
      </c>
      <c r="AT41" s="19">
        <f>AT42+AT238+AT295</f>
        <v>11.696</v>
      </c>
      <c r="AU41" s="19">
        <f>AU42+AU238+AU295</f>
        <v>0</v>
      </c>
      <c r="AV41" s="19">
        <f>AV42+AV238+AV295</f>
        <v>3325</v>
      </c>
      <c r="AW41" s="19">
        <f>AW42+AW238+AW295</f>
        <v>0</v>
      </c>
      <c r="AX41" s="19">
        <f>AX42+AX238+AX295</f>
        <v>12</v>
      </c>
      <c r="AY41" s="19">
        <f>AY42+AY238+AY295</f>
        <v>0</v>
      </c>
      <c r="AZ41" s="19">
        <f>AZ42+AZ238+AZ295</f>
        <v>151.505653</v>
      </c>
      <c r="BA41" s="19">
        <f>BA42+BA238+BA295</f>
        <v>0</v>
      </c>
      <c r="BB41" s="19">
        <f>BB42+BB238+BB295</f>
        <v>0</v>
      </c>
      <c r="BC41" s="19">
        <f>BC42+BC238+BC295</f>
        <v>11.696</v>
      </c>
      <c r="BD41" s="19">
        <f>BD42+BD238+BD295</f>
        <v>0</v>
      </c>
      <c r="BE41" s="19">
        <f>BE42+BE238+BE295</f>
        <v>3325</v>
      </c>
      <c r="BF41" s="19">
        <f>BF42+BF238+BF295</f>
        <v>0</v>
      </c>
      <c r="BG41" s="19">
        <f>BG42+BG238+BG295</f>
        <v>12</v>
      </c>
      <c r="BH41" s="19">
        <f>BH42+BH238+BH295</f>
        <v>0</v>
      </c>
      <c r="BI41" s="19">
        <f>BI42+BI238+BI295</f>
        <v>147.01940200000001</v>
      </c>
      <c r="BJ41" s="19">
        <f>BJ42+BJ238+BJ295</f>
        <v>0.75</v>
      </c>
      <c r="BK41" s="19">
        <f>BK42+BK238+BK295</f>
        <v>0</v>
      </c>
      <c r="BL41" s="19">
        <f>BL42+BL238+BL295</f>
        <v>32.799999999999997</v>
      </c>
      <c r="BM41" s="19">
        <f>BM42+BM238+BM295</f>
        <v>0</v>
      </c>
      <c r="BN41" s="19">
        <f>BN42+BN238+BN295</f>
        <v>2525</v>
      </c>
      <c r="BO41" s="19">
        <f>BO42+BO238+BO295</f>
        <v>0</v>
      </c>
      <c r="BP41" s="19">
        <f>BP42+BP238+BP295</f>
        <v>0</v>
      </c>
      <c r="BQ41" s="19">
        <f>BQ42+BQ238+BQ295</f>
        <v>0</v>
      </c>
      <c r="BR41" s="19">
        <f>BR42+BR238+BR295</f>
        <v>147.01940200000001</v>
      </c>
      <c r="BS41" s="19">
        <f>BS42+BS238+BS295</f>
        <v>0.75</v>
      </c>
      <c r="BT41" s="19">
        <f>BT42+BT238+BT295</f>
        <v>0</v>
      </c>
      <c r="BU41" s="19">
        <f>BU42+BU238+BU295</f>
        <v>32.799999999999997</v>
      </c>
      <c r="BV41" s="19">
        <f>BV42+BV238+BV295</f>
        <v>0</v>
      </c>
      <c r="BW41" s="19">
        <f>BW42+BW238+BW295</f>
        <v>2525</v>
      </c>
      <c r="BX41" s="19">
        <f>BX42+BX238+BX295</f>
        <v>0</v>
      </c>
      <c r="BY41" s="19">
        <f>BY42+BY238+BY295</f>
        <v>0</v>
      </c>
      <c r="BZ41" s="19">
        <f>BZ42+BZ238+BZ295</f>
        <v>0</v>
      </c>
      <c r="CA41" s="19">
        <f>CA42+CA238+CA295</f>
        <v>189.41364999999996</v>
      </c>
      <c r="CB41" s="19">
        <f>CB42+CB238+CB295</f>
        <v>1.44</v>
      </c>
      <c r="CC41" s="19">
        <f>CC42+CC238+CC295</f>
        <v>0</v>
      </c>
      <c r="CD41" s="19">
        <f>CD42+CD238+CD295</f>
        <v>27.134</v>
      </c>
      <c r="CE41" s="19">
        <f>CE42+CE238+CE295</f>
        <v>0</v>
      </c>
      <c r="CF41" s="19">
        <f>CF42+CF238+CF295</f>
        <v>2525</v>
      </c>
      <c r="CG41" s="19">
        <f>CG42+CG238+CG295</f>
        <v>0</v>
      </c>
      <c r="CH41" s="19">
        <f>CH42+CH238+CH295</f>
        <v>0</v>
      </c>
      <c r="CI41" s="19">
        <f>CI42+CI238+CI295</f>
        <v>0</v>
      </c>
      <c r="CJ41" s="19">
        <f>CJ42+CJ238+CJ295</f>
        <v>189.41364999999996</v>
      </c>
      <c r="CK41" s="19">
        <f>CK42+CK238+CK295</f>
        <v>1.44</v>
      </c>
      <c r="CL41" s="19">
        <f>CL42+CL238+CL295</f>
        <v>0</v>
      </c>
      <c r="CM41" s="19">
        <f>CM42+CM238+CM295</f>
        <v>27.134</v>
      </c>
      <c r="CN41" s="19">
        <f>CN42+CN238+CN295</f>
        <v>0</v>
      </c>
      <c r="CO41" s="19">
        <f>CO42+CO238+CO295</f>
        <v>2525</v>
      </c>
      <c r="CP41" s="19">
        <f>CP42+CP238+CP295</f>
        <v>0</v>
      </c>
      <c r="CQ41" s="19">
        <f>CQ42+CQ238+CQ295</f>
        <v>0</v>
      </c>
      <c r="CR41" s="19">
        <f>CR42+CR238+CR295</f>
        <v>0</v>
      </c>
      <c r="CS41" s="19">
        <f>CS42+CS238+CS295</f>
        <v>157.06415300000003</v>
      </c>
      <c r="CT41" s="19">
        <f>CT42+CT238+CT295</f>
        <v>0.82</v>
      </c>
      <c r="CU41" s="19">
        <f>CU42+CU238+CU295</f>
        <v>0</v>
      </c>
      <c r="CV41" s="19">
        <f>CV42+CV238+CV295</f>
        <v>13.05</v>
      </c>
      <c r="CW41" s="19">
        <f>CW42+CW238+CW295</f>
        <v>0</v>
      </c>
      <c r="CX41" s="19">
        <f>CX42+CX238+CX295</f>
        <v>2425</v>
      </c>
      <c r="CY41" s="19">
        <f>CY42+CY238+CY295</f>
        <v>0</v>
      </c>
      <c r="CZ41" s="19">
        <f>CZ42+CZ238+CZ295</f>
        <v>10</v>
      </c>
      <c r="DA41" s="19">
        <f>DA42+DA238+DA295</f>
        <v>0</v>
      </c>
      <c r="DB41" s="19">
        <f>DB42+DB238+DB295</f>
        <v>157.06415300000003</v>
      </c>
      <c r="DC41" s="19">
        <f>DC42+DC238+DC295</f>
        <v>0.82</v>
      </c>
      <c r="DD41" s="19">
        <f>DD42+DD238+DD295</f>
        <v>0</v>
      </c>
      <c r="DE41" s="19">
        <f>DE42+DE238+DE295</f>
        <v>13.05</v>
      </c>
      <c r="DF41" s="19">
        <f>DF42+DF238+DF295</f>
        <v>0</v>
      </c>
      <c r="DG41" s="19">
        <f>DG42+DG238+DG295</f>
        <v>2425</v>
      </c>
      <c r="DH41" s="19">
        <f>DH42+DH238+DH295</f>
        <v>0</v>
      </c>
      <c r="DI41" s="19">
        <f>DI42+DI238+DI295</f>
        <v>10</v>
      </c>
      <c r="DJ41" s="19">
        <f>X41+AP41+BH41+BZ41+CR41</f>
        <v>0</v>
      </c>
      <c r="DK41" s="19">
        <f t="shared" si="17"/>
        <v>773.40818566000007</v>
      </c>
      <c r="DL41" s="19">
        <f t="shared" si="18"/>
        <v>7.0500000000000007</v>
      </c>
      <c r="DM41" s="19">
        <f t="shared" si="19"/>
        <v>0</v>
      </c>
      <c r="DN41" s="19">
        <f t="shared" si="20"/>
        <v>128.1</v>
      </c>
      <c r="DO41" s="19">
        <f t="shared" si="21"/>
        <v>3</v>
      </c>
      <c r="DP41" s="19">
        <f t="shared" si="22"/>
        <v>13200</v>
      </c>
      <c r="DQ41" s="19">
        <f t="shared" si="23"/>
        <v>0</v>
      </c>
      <c r="DR41" s="19">
        <f t="shared" si="24"/>
        <v>22</v>
      </c>
      <c r="DS41" s="19">
        <f t="shared" si="25"/>
        <v>0</v>
      </c>
      <c r="DT41" s="19">
        <f t="shared" si="26"/>
        <v>769.50880253000003</v>
      </c>
      <c r="DU41" s="19">
        <f t="shared" si="27"/>
        <v>8.6230000000000011</v>
      </c>
      <c r="DV41" s="19">
        <f t="shared" si="28"/>
        <v>0</v>
      </c>
      <c r="DW41" s="19">
        <f>AK41+BC41+BU41+CM41+DE41</f>
        <v>141.76600000000002</v>
      </c>
      <c r="DX41" s="19">
        <f t="shared" si="30"/>
        <v>0</v>
      </c>
      <c r="DY41" s="19">
        <f>AM41+BE41+BW41+CO41+DG41</f>
        <v>11560</v>
      </c>
      <c r="DZ41" s="19">
        <f t="shared" si="32"/>
        <v>0</v>
      </c>
      <c r="EA41" s="19">
        <f t="shared" si="33"/>
        <v>41</v>
      </c>
      <c r="EB41" s="20" t="s">
        <v>11</v>
      </c>
    </row>
    <row r="42" spans="1:132" s="23" customFormat="1" ht="24.95" customHeight="1" x14ac:dyDescent="0.25">
      <c r="A42" s="29" t="s">
        <v>14</v>
      </c>
      <c r="B42" s="20" t="s">
        <v>15</v>
      </c>
      <c r="C42" s="29" t="s">
        <v>10</v>
      </c>
      <c r="D42" s="19">
        <f>D43</f>
        <v>165.51746843852516</v>
      </c>
      <c r="E42" s="19">
        <f t="shared" ref="E42:BP42" si="46">E43</f>
        <v>188.06222843852484</v>
      </c>
      <c r="F42" s="19">
        <f t="shared" si="46"/>
        <v>0</v>
      </c>
      <c r="G42" s="19">
        <f t="shared" si="46"/>
        <v>0</v>
      </c>
      <c r="H42" s="19">
        <f t="shared" si="46"/>
        <v>0</v>
      </c>
      <c r="I42" s="19">
        <f t="shared" si="46"/>
        <v>0</v>
      </c>
      <c r="J42" s="19">
        <f t="shared" si="46"/>
        <v>0</v>
      </c>
      <c r="K42" s="19">
        <f t="shared" si="46"/>
        <v>0</v>
      </c>
      <c r="L42" s="19">
        <f t="shared" si="46"/>
        <v>0</v>
      </c>
      <c r="M42" s="19">
        <f t="shared" si="46"/>
        <v>0</v>
      </c>
      <c r="N42" s="19">
        <f t="shared" si="46"/>
        <v>0</v>
      </c>
      <c r="O42" s="19">
        <f t="shared" si="46"/>
        <v>0</v>
      </c>
      <c r="P42" s="19">
        <f t="shared" si="46"/>
        <v>0</v>
      </c>
      <c r="Q42" s="19">
        <f t="shared" si="46"/>
        <v>0</v>
      </c>
      <c r="R42" s="19">
        <f t="shared" si="46"/>
        <v>0</v>
      </c>
      <c r="S42" s="19">
        <f t="shared" si="46"/>
        <v>0</v>
      </c>
      <c r="T42" s="19">
        <f t="shared" si="46"/>
        <v>0</v>
      </c>
      <c r="U42" s="19">
        <f t="shared" si="46"/>
        <v>0</v>
      </c>
      <c r="V42" s="19">
        <f t="shared" si="46"/>
        <v>0</v>
      </c>
      <c r="W42" s="19">
        <f t="shared" si="46"/>
        <v>0</v>
      </c>
      <c r="X42" s="19">
        <f t="shared" si="46"/>
        <v>0</v>
      </c>
      <c r="Y42" s="19">
        <f t="shared" si="46"/>
        <v>45.254826909999991</v>
      </c>
      <c r="Z42" s="19">
        <f t="shared" si="46"/>
        <v>4.04</v>
      </c>
      <c r="AA42" s="19">
        <f t="shared" si="46"/>
        <v>0</v>
      </c>
      <c r="AB42" s="19">
        <f t="shared" si="46"/>
        <v>0</v>
      </c>
      <c r="AC42" s="19">
        <f t="shared" si="46"/>
        <v>3</v>
      </c>
      <c r="AD42" s="19">
        <f t="shared" si="46"/>
        <v>0</v>
      </c>
      <c r="AE42" s="19">
        <f t="shared" si="46"/>
        <v>0</v>
      </c>
      <c r="AF42" s="19">
        <f t="shared" si="46"/>
        <v>0</v>
      </c>
      <c r="AG42" s="19">
        <f t="shared" si="46"/>
        <v>0</v>
      </c>
      <c r="AH42" s="19">
        <f t="shared" si="46"/>
        <v>50.575004000000014</v>
      </c>
      <c r="AI42" s="19">
        <f t="shared" si="46"/>
        <v>5.5500000000000007</v>
      </c>
      <c r="AJ42" s="19">
        <f t="shared" si="46"/>
        <v>0</v>
      </c>
      <c r="AK42" s="19">
        <f t="shared" si="46"/>
        <v>0.26</v>
      </c>
      <c r="AL42" s="19">
        <f t="shared" si="46"/>
        <v>0</v>
      </c>
      <c r="AM42" s="19">
        <f t="shared" si="46"/>
        <v>0</v>
      </c>
      <c r="AN42" s="19">
        <f t="shared" si="46"/>
        <v>0</v>
      </c>
      <c r="AO42" s="19">
        <f t="shared" si="46"/>
        <v>19</v>
      </c>
      <c r="AP42" s="19">
        <f t="shared" si="46"/>
        <v>0</v>
      </c>
      <c r="AQ42" s="19">
        <f t="shared" si="46"/>
        <v>36.505891538206399</v>
      </c>
      <c r="AR42" s="19">
        <f t="shared" si="46"/>
        <v>0</v>
      </c>
      <c r="AS42" s="19">
        <f t="shared" si="46"/>
        <v>0</v>
      </c>
      <c r="AT42" s="19">
        <f t="shared" si="46"/>
        <v>0</v>
      </c>
      <c r="AU42" s="19">
        <f t="shared" si="46"/>
        <v>0</v>
      </c>
      <c r="AV42" s="19">
        <f t="shared" si="46"/>
        <v>0</v>
      </c>
      <c r="AW42" s="19">
        <f t="shared" si="46"/>
        <v>0</v>
      </c>
      <c r="AX42" s="19">
        <f t="shared" si="46"/>
        <v>12</v>
      </c>
      <c r="AY42" s="19">
        <f t="shared" si="46"/>
        <v>0</v>
      </c>
      <c r="AZ42" s="19">
        <f t="shared" si="46"/>
        <v>36.505891538206399</v>
      </c>
      <c r="BA42" s="19">
        <f t="shared" si="46"/>
        <v>0</v>
      </c>
      <c r="BB42" s="19">
        <f t="shared" si="46"/>
        <v>0</v>
      </c>
      <c r="BC42" s="19">
        <f t="shared" si="46"/>
        <v>0</v>
      </c>
      <c r="BD42" s="19">
        <f t="shared" si="46"/>
        <v>0</v>
      </c>
      <c r="BE42" s="19">
        <f t="shared" si="46"/>
        <v>0</v>
      </c>
      <c r="BF42" s="19">
        <f t="shared" si="46"/>
        <v>0</v>
      </c>
      <c r="BG42" s="19">
        <f t="shared" si="46"/>
        <v>12</v>
      </c>
      <c r="BH42" s="19">
        <f t="shared" si="46"/>
        <v>0</v>
      </c>
      <c r="BI42" s="19">
        <f t="shared" si="46"/>
        <v>24.133156365980184</v>
      </c>
      <c r="BJ42" s="19">
        <f t="shared" si="46"/>
        <v>0.75</v>
      </c>
      <c r="BK42" s="19">
        <f t="shared" si="46"/>
        <v>0</v>
      </c>
      <c r="BL42" s="19">
        <f t="shared" si="46"/>
        <v>0</v>
      </c>
      <c r="BM42" s="19">
        <f t="shared" si="46"/>
        <v>0</v>
      </c>
      <c r="BN42" s="19">
        <f t="shared" si="46"/>
        <v>0</v>
      </c>
      <c r="BO42" s="19">
        <f t="shared" si="46"/>
        <v>0</v>
      </c>
      <c r="BP42" s="19">
        <f t="shared" si="46"/>
        <v>0</v>
      </c>
      <c r="BQ42" s="19">
        <f t="shared" ref="BQ42:DI42" si="47">BQ43</f>
        <v>0</v>
      </c>
      <c r="BR42" s="19">
        <f t="shared" si="47"/>
        <v>24.133156365980184</v>
      </c>
      <c r="BS42" s="19">
        <f t="shared" si="47"/>
        <v>0.75</v>
      </c>
      <c r="BT42" s="19">
        <f t="shared" si="47"/>
        <v>0</v>
      </c>
      <c r="BU42" s="19">
        <f t="shared" si="47"/>
        <v>0</v>
      </c>
      <c r="BV42" s="19">
        <f t="shared" si="47"/>
        <v>0</v>
      </c>
      <c r="BW42" s="19">
        <f t="shared" si="47"/>
        <v>0</v>
      </c>
      <c r="BX42" s="19">
        <f t="shared" si="47"/>
        <v>0</v>
      </c>
      <c r="BY42" s="19">
        <f t="shared" si="47"/>
        <v>0</v>
      </c>
      <c r="BZ42" s="19">
        <f t="shared" si="47"/>
        <v>0</v>
      </c>
      <c r="CA42" s="19">
        <f t="shared" si="47"/>
        <v>35.072588320987649</v>
      </c>
      <c r="CB42" s="19">
        <f t="shared" si="47"/>
        <v>1.44</v>
      </c>
      <c r="CC42" s="19">
        <f t="shared" si="47"/>
        <v>0</v>
      </c>
      <c r="CD42" s="19">
        <f t="shared" si="47"/>
        <v>0</v>
      </c>
      <c r="CE42" s="19">
        <f t="shared" si="47"/>
        <v>0</v>
      </c>
      <c r="CF42" s="19">
        <f t="shared" si="47"/>
        <v>0</v>
      </c>
      <c r="CG42" s="19">
        <f t="shared" si="47"/>
        <v>0</v>
      </c>
      <c r="CH42" s="19">
        <f t="shared" si="47"/>
        <v>0</v>
      </c>
      <c r="CI42" s="19">
        <f t="shared" si="47"/>
        <v>0</v>
      </c>
      <c r="CJ42" s="19">
        <f t="shared" si="47"/>
        <v>35.072588320987649</v>
      </c>
      <c r="CK42" s="19">
        <f t="shared" si="47"/>
        <v>1.44</v>
      </c>
      <c r="CL42" s="19">
        <f t="shared" si="47"/>
        <v>0</v>
      </c>
      <c r="CM42" s="19">
        <f t="shared" si="47"/>
        <v>0</v>
      </c>
      <c r="CN42" s="19">
        <f t="shared" si="47"/>
        <v>0</v>
      </c>
      <c r="CO42" s="19">
        <f t="shared" si="47"/>
        <v>0</v>
      </c>
      <c r="CP42" s="19">
        <f t="shared" si="47"/>
        <v>0</v>
      </c>
      <c r="CQ42" s="19">
        <f t="shared" si="47"/>
        <v>0</v>
      </c>
      <c r="CR42" s="19">
        <f t="shared" si="47"/>
        <v>0</v>
      </c>
      <c r="CS42" s="19">
        <f t="shared" si="47"/>
        <v>24.551005303350813</v>
      </c>
      <c r="CT42" s="19">
        <f t="shared" si="47"/>
        <v>0.82</v>
      </c>
      <c r="CU42" s="19">
        <f t="shared" si="47"/>
        <v>0</v>
      </c>
      <c r="CV42" s="19">
        <f t="shared" si="47"/>
        <v>0</v>
      </c>
      <c r="CW42" s="19">
        <f t="shared" si="47"/>
        <v>0</v>
      </c>
      <c r="CX42" s="19">
        <f t="shared" si="47"/>
        <v>0</v>
      </c>
      <c r="CY42" s="19">
        <f t="shared" si="47"/>
        <v>0</v>
      </c>
      <c r="CZ42" s="19">
        <f t="shared" si="47"/>
        <v>0</v>
      </c>
      <c r="DA42" s="19">
        <f t="shared" si="47"/>
        <v>0</v>
      </c>
      <c r="DB42" s="19">
        <f t="shared" si="47"/>
        <v>24.551005303350813</v>
      </c>
      <c r="DC42" s="19">
        <f t="shared" si="47"/>
        <v>0.82</v>
      </c>
      <c r="DD42" s="19">
        <f t="shared" si="47"/>
        <v>0</v>
      </c>
      <c r="DE42" s="19">
        <f t="shared" si="47"/>
        <v>0</v>
      </c>
      <c r="DF42" s="19">
        <f t="shared" si="47"/>
        <v>0</v>
      </c>
      <c r="DG42" s="19">
        <f t="shared" si="47"/>
        <v>0</v>
      </c>
      <c r="DH42" s="19">
        <f t="shared" si="47"/>
        <v>0</v>
      </c>
      <c r="DI42" s="19">
        <f t="shared" si="47"/>
        <v>0</v>
      </c>
      <c r="DJ42" s="19">
        <f>X42+AP42+BH42+BZ42+CR42</f>
        <v>0</v>
      </c>
      <c r="DK42" s="19">
        <f t="shared" si="17"/>
        <v>165.51746843852504</v>
      </c>
      <c r="DL42" s="19">
        <f t="shared" si="18"/>
        <v>7.0500000000000007</v>
      </c>
      <c r="DM42" s="19">
        <f t="shared" si="19"/>
        <v>0</v>
      </c>
      <c r="DN42" s="19">
        <f t="shared" si="20"/>
        <v>0</v>
      </c>
      <c r="DO42" s="19">
        <f t="shared" si="21"/>
        <v>3</v>
      </c>
      <c r="DP42" s="19">
        <f t="shared" si="22"/>
        <v>0</v>
      </c>
      <c r="DQ42" s="19">
        <f t="shared" si="23"/>
        <v>0</v>
      </c>
      <c r="DR42" s="19">
        <f t="shared" si="24"/>
        <v>12</v>
      </c>
      <c r="DS42" s="19">
        <f t="shared" si="25"/>
        <v>0</v>
      </c>
      <c r="DT42" s="19">
        <f t="shared" si="26"/>
        <v>170.83764552852509</v>
      </c>
      <c r="DU42" s="19">
        <f t="shared" si="27"/>
        <v>8.56</v>
      </c>
      <c r="DV42" s="19">
        <f t="shared" si="28"/>
        <v>0</v>
      </c>
      <c r="DW42" s="19">
        <f t="shared" ref="DW42:DW43" si="48">AK42+BC42+BU42+CM42+DE42</f>
        <v>0.26</v>
      </c>
      <c r="DX42" s="19">
        <f t="shared" si="30"/>
        <v>0</v>
      </c>
      <c r="DY42" s="19">
        <f t="shared" ref="DY42:DY43" si="49">AM42+BE42+BW42+CO42+DG42</f>
        <v>0</v>
      </c>
      <c r="DZ42" s="19">
        <f t="shared" si="32"/>
        <v>0</v>
      </c>
      <c r="EA42" s="19">
        <f t="shared" si="33"/>
        <v>31</v>
      </c>
      <c r="EB42" s="20" t="s">
        <v>11</v>
      </c>
    </row>
    <row r="43" spans="1:132" s="23" customFormat="1" ht="24.95" customHeight="1" x14ac:dyDescent="0.25">
      <c r="A43" s="29" t="s">
        <v>16</v>
      </c>
      <c r="B43" s="20" t="s">
        <v>17</v>
      </c>
      <c r="C43" s="29" t="s">
        <v>10</v>
      </c>
      <c r="D43" s="19">
        <f t="shared" ref="D43:AI43" si="50">SUM(D44:D235)</f>
        <v>165.51746843852516</v>
      </c>
      <c r="E43" s="19">
        <f t="shared" si="50"/>
        <v>188.06222843852484</v>
      </c>
      <c r="F43" s="19">
        <f t="shared" si="50"/>
        <v>0</v>
      </c>
      <c r="G43" s="19">
        <f t="shared" si="50"/>
        <v>0</v>
      </c>
      <c r="H43" s="19">
        <f t="shared" si="50"/>
        <v>0</v>
      </c>
      <c r="I43" s="19">
        <f t="shared" si="50"/>
        <v>0</v>
      </c>
      <c r="J43" s="19">
        <f t="shared" si="50"/>
        <v>0</v>
      </c>
      <c r="K43" s="19">
        <f t="shared" si="50"/>
        <v>0</v>
      </c>
      <c r="L43" s="19">
        <f t="shared" si="50"/>
        <v>0</v>
      </c>
      <c r="M43" s="19">
        <f t="shared" si="50"/>
        <v>0</v>
      </c>
      <c r="N43" s="19">
        <f t="shared" si="50"/>
        <v>0</v>
      </c>
      <c r="O43" s="19">
        <f t="shared" si="50"/>
        <v>0</v>
      </c>
      <c r="P43" s="19">
        <f t="shared" si="50"/>
        <v>0</v>
      </c>
      <c r="Q43" s="19">
        <f t="shared" si="50"/>
        <v>0</v>
      </c>
      <c r="R43" s="19">
        <f t="shared" si="50"/>
        <v>0</v>
      </c>
      <c r="S43" s="19">
        <f t="shared" si="50"/>
        <v>0</v>
      </c>
      <c r="T43" s="19">
        <f t="shared" si="50"/>
        <v>0</v>
      </c>
      <c r="U43" s="19">
        <f t="shared" si="50"/>
        <v>0</v>
      </c>
      <c r="V43" s="19">
        <f t="shared" si="50"/>
        <v>0</v>
      </c>
      <c r="W43" s="19">
        <f t="shared" si="50"/>
        <v>0</v>
      </c>
      <c r="X43" s="19">
        <f t="shared" si="50"/>
        <v>0</v>
      </c>
      <c r="Y43" s="19">
        <f t="shared" si="50"/>
        <v>45.254826909999991</v>
      </c>
      <c r="Z43" s="19">
        <f t="shared" si="50"/>
        <v>4.04</v>
      </c>
      <c r="AA43" s="19">
        <f t="shared" si="50"/>
        <v>0</v>
      </c>
      <c r="AB43" s="19">
        <f t="shared" si="50"/>
        <v>0</v>
      </c>
      <c r="AC43" s="19">
        <f t="shared" si="50"/>
        <v>3</v>
      </c>
      <c r="AD43" s="19">
        <f t="shared" si="50"/>
        <v>0</v>
      </c>
      <c r="AE43" s="19">
        <f t="shared" si="50"/>
        <v>0</v>
      </c>
      <c r="AF43" s="19">
        <f t="shared" si="50"/>
        <v>0</v>
      </c>
      <c r="AG43" s="19">
        <f t="shared" si="50"/>
        <v>0</v>
      </c>
      <c r="AH43" s="19">
        <f t="shared" si="50"/>
        <v>50.575004000000014</v>
      </c>
      <c r="AI43" s="19">
        <f t="shared" si="50"/>
        <v>5.5500000000000007</v>
      </c>
      <c r="AJ43" s="19">
        <f t="shared" ref="AJ43:BO43" si="51">SUM(AJ44:AJ235)</f>
        <v>0</v>
      </c>
      <c r="AK43" s="19">
        <f t="shared" si="51"/>
        <v>0.26</v>
      </c>
      <c r="AL43" s="19">
        <f t="shared" si="51"/>
        <v>0</v>
      </c>
      <c r="AM43" s="19">
        <f t="shared" si="51"/>
        <v>0</v>
      </c>
      <c r="AN43" s="19">
        <f t="shared" si="51"/>
        <v>0</v>
      </c>
      <c r="AO43" s="19">
        <f t="shared" si="51"/>
        <v>19</v>
      </c>
      <c r="AP43" s="19">
        <f t="shared" si="51"/>
        <v>0</v>
      </c>
      <c r="AQ43" s="19">
        <f t="shared" si="51"/>
        <v>36.505891538206399</v>
      </c>
      <c r="AR43" s="19">
        <f t="shared" si="51"/>
        <v>0</v>
      </c>
      <c r="AS43" s="19">
        <f t="shared" si="51"/>
        <v>0</v>
      </c>
      <c r="AT43" s="19">
        <f t="shared" si="51"/>
        <v>0</v>
      </c>
      <c r="AU43" s="19">
        <f t="shared" si="51"/>
        <v>0</v>
      </c>
      <c r="AV43" s="19">
        <f t="shared" si="51"/>
        <v>0</v>
      </c>
      <c r="AW43" s="19">
        <f t="shared" si="51"/>
        <v>0</v>
      </c>
      <c r="AX43" s="19">
        <f t="shared" si="51"/>
        <v>12</v>
      </c>
      <c r="AY43" s="19">
        <f t="shared" si="51"/>
        <v>0</v>
      </c>
      <c r="AZ43" s="19">
        <f t="shared" si="51"/>
        <v>36.505891538206399</v>
      </c>
      <c r="BA43" s="19">
        <f t="shared" si="51"/>
        <v>0</v>
      </c>
      <c r="BB43" s="19">
        <f t="shared" si="51"/>
        <v>0</v>
      </c>
      <c r="BC43" s="19">
        <f t="shared" si="51"/>
        <v>0</v>
      </c>
      <c r="BD43" s="19">
        <f t="shared" si="51"/>
        <v>0</v>
      </c>
      <c r="BE43" s="19">
        <f t="shared" si="51"/>
        <v>0</v>
      </c>
      <c r="BF43" s="19">
        <f t="shared" si="51"/>
        <v>0</v>
      </c>
      <c r="BG43" s="19">
        <f t="shared" si="51"/>
        <v>12</v>
      </c>
      <c r="BH43" s="19">
        <f t="shared" si="51"/>
        <v>0</v>
      </c>
      <c r="BI43" s="19">
        <f t="shared" si="51"/>
        <v>24.133156365980184</v>
      </c>
      <c r="BJ43" s="19">
        <f t="shared" si="51"/>
        <v>0.75</v>
      </c>
      <c r="BK43" s="19">
        <f t="shared" si="51"/>
        <v>0</v>
      </c>
      <c r="BL43" s="19">
        <f t="shared" si="51"/>
        <v>0</v>
      </c>
      <c r="BM43" s="19">
        <f t="shared" si="51"/>
        <v>0</v>
      </c>
      <c r="BN43" s="19">
        <f t="shared" si="51"/>
        <v>0</v>
      </c>
      <c r="BO43" s="19">
        <f t="shared" si="51"/>
        <v>0</v>
      </c>
      <c r="BP43" s="19">
        <f t="shared" ref="BP43:CU43" si="52">SUM(BP44:BP235)</f>
        <v>0</v>
      </c>
      <c r="BQ43" s="19">
        <f t="shared" si="52"/>
        <v>0</v>
      </c>
      <c r="BR43" s="19">
        <f t="shared" si="52"/>
        <v>24.133156365980184</v>
      </c>
      <c r="BS43" s="19">
        <f t="shared" si="52"/>
        <v>0.75</v>
      </c>
      <c r="BT43" s="19">
        <f t="shared" si="52"/>
        <v>0</v>
      </c>
      <c r="BU43" s="19">
        <f t="shared" si="52"/>
        <v>0</v>
      </c>
      <c r="BV43" s="19">
        <f t="shared" si="52"/>
        <v>0</v>
      </c>
      <c r="BW43" s="19">
        <f t="shared" si="52"/>
        <v>0</v>
      </c>
      <c r="BX43" s="19">
        <f t="shared" si="52"/>
        <v>0</v>
      </c>
      <c r="BY43" s="19">
        <f t="shared" si="52"/>
        <v>0</v>
      </c>
      <c r="BZ43" s="19">
        <f t="shared" si="52"/>
        <v>0</v>
      </c>
      <c r="CA43" s="19">
        <f t="shared" si="52"/>
        <v>35.072588320987649</v>
      </c>
      <c r="CB43" s="19">
        <f t="shared" si="52"/>
        <v>1.44</v>
      </c>
      <c r="CC43" s="19">
        <f t="shared" si="52"/>
        <v>0</v>
      </c>
      <c r="CD43" s="19">
        <f t="shared" si="52"/>
        <v>0</v>
      </c>
      <c r="CE43" s="19">
        <f t="shared" si="52"/>
        <v>0</v>
      </c>
      <c r="CF43" s="19">
        <f t="shared" si="52"/>
        <v>0</v>
      </c>
      <c r="CG43" s="19">
        <f t="shared" si="52"/>
        <v>0</v>
      </c>
      <c r="CH43" s="19">
        <f t="shared" si="52"/>
        <v>0</v>
      </c>
      <c r="CI43" s="19">
        <f t="shared" si="52"/>
        <v>0</v>
      </c>
      <c r="CJ43" s="19">
        <f t="shared" si="52"/>
        <v>35.072588320987649</v>
      </c>
      <c r="CK43" s="19">
        <f t="shared" si="52"/>
        <v>1.44</v>
      </c>
      <c r="CL43" s="19">
        <f t="shared" si="52"/>
        <v>0</v>
      </c>
      <c r="CM43" s="19">
        <f t="shared" si="52"/>
        <v>0</v>
      </c>
      <c r="CN43" s="19">
        <f t="shared" si="52"/>
        <v>0</v>
      </c>
      <c r="CO43" s="19">
        <f t="shared" si="52"/>
        <v>0</v>
      </c>
      <c r="CP43" s="19">
        <f t="shared" si="52"/>
        <v>0</v>
      </c>
      <c r="CQ43" s="19">
        <f t="shared" si="52"/>
        <v>0</v>
      </c>
      <c r="CR43" s="19">
        <f t="shared" si="52"/>
        <v>0</v>
      </c>
      <c r="CS43" s="19">
        <f t="shared" si="52"/>
        <v>24.551005303350813</v>
      </c>
      <c r="CT43" s="19">
        <f t="shared" si="52"/>
        <v>0.82</v>
      </c>
      <c r="CU43" s="19">
        <f t="shared" si="52"/>
        <v>0</v>
      </c>
      <c r="CV43" s="19">
        <f t="shared" ref="CV43:DI43" si="53">SUM(CV44:CV235)</f>
        <v>0</v>
      </c>
      <c r="CW43" s="19">
        <f t="shared" si="53"/>
        <v>0</v>
      </c>
      <c r="CX43" s="19">
        <f t="shared" si="53"/>
        <v>0</v>
      </c>
      <c r="CY43" s="19">
        <f t="shared" si="53"/>
        <v>0</v>
      </c>
      <c r="CZ43" s="19">
        <f t="shared" si="53"/>
        <v>0</v>
      </c>
      <c r="DA43" s="19">
        <f t="shared" si="53"/>
        <v>0</v>
      </c>
      <c r="DB43" s="19">
        <f t="shared" si="53"/>
        <v>24.551005303350813</v>
      </c>
      <c r="DC43" s="19">
        <f t="shared" si="53"/>
        <v>0.82</v>
      </c>
      <c r="DD43" s="19">
        <f t="shared" si="53"/>
        <v>0</v>
      </c>
      <c r="DE43" s="19">
        <f t="shared" si="53"/>
        <v>0</v>
      </c>
      <c r="DF43" s="19">
        <f t="shared" si="53"/>
        <v>0</v>
      </c>
      <c r="DG43" s="19">
        <f t="shared" si="53"/>
        <v>0</v>
      </c>
      <c r="DH43" s="19">
        <f t="shared" si="53"/>
        <v>0</v>
      </c>
      <c r="DI43" s="19">
        <f t="shared" si="53"/>
        <v>0</v>
      </c>
      <c r="DJ43" s="19">
        <f t="shared" ref="DJ43" si="54">X43+AP43+BH43+BZ43+CR43</f>
        <v>0</v>
      </c>
      <c r="DK43" s="19">
        <f t="shared" si="17"/>
        <v>165.51746843852504</v>
      </c>
      <c r="DL43" s="19">
        <f t="shared" si="18"/>
        <v>7.0500000000000007</v>
      </c>
      <c r="DM43" s="19">
        <f t="shared" si="19"/>
        <v>0</v>
      </c>
      <c r="DN43" s="19">
        <f t="shared" si="20"/>
        <v>0</v>
      </c>
      <c r="DO43" s="19">
        <f t="shared" si="21"/>
        <v>3</v>
      </c>
      <c r="DP43" s="19">
        <f t="shared" si="22"/>
        <v>0</v>
      </c>
      <c r="DQ43" s="19">
        <f t="shared" si="23"/>
        <v>0</v>
      </c>
      <c r="DR43" s="19">
        <f t="shared" si="24"/>
        <v>12</v>
      </c>
      <c r="DS43" s="19">
        <f t="shared" si="25"/>
        <v>0</v>
      </c>
      <c r="DT43" s="19">
        <f t="shared" si="26"/>
        <v>170.83764552852509</v>
      </c>
      <c r="DU43" s="19">
        <f t="shared" si="27"/>
        <v>8.56</v>
      </c>
      <c r="DV43" s="19">
        <f t="shared" si="28"/>
        <v>0</v>
      </c>
      <c r="DW43" s="19">
        <f t="shared" si="48"/>
        <v>0.26</v>
      </c>
      <c r="DX43" s="19">
        <f t="shared" si="30"/>
        <v>0</v>
      </c>
      <c r="DY43" s="19">
        <f t="shared" si="49"/>
        <v>0</v>
      </c>
      <c r="DZ43" s="19">
        <f t="shared" si="32"/>
        <v>0</v>
      </c>
      <c r="EA43" s="19">
        <f t="shared" si="33"/>
        <v>31</v>
      </c>
      <c r="EB43" s="20" t="s">
        <v>11</v>
      </c>
    </row>
    <row r="44" spans="1:132" ht="24.95" customHeight="1" x14ac:dyDescent="0.25">
      <c r="A44" s="30" t="s">
        <v>59</v>
      </c>
      <c r="B44" s="24" t="s">
        <v>1148</v>
      </c>
      <c r="C44" s="30" t="s">
        <v>481</v>
      </c>
      <c r="D44" s="31">
        <v>1.3937291999999999</v>
      </c>
      <c r="E44" s="31">
        <f>D44</f>
        <v>1.3937291999999999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f>D44</f>
        <v>1.3937291999999999</v>
      </c>
      <c r="Z44" s="31">
        <v>0</v>
      </c>
      <c r="AA44" s="31">
        <v>0</v>
      </c>
      <c r="AB44" s="31">
        <v>0</v>
      </c>
      <c r="AC44" s="32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25">
        <v>0</v>
      </c>
      <c r="AJ44" s="25">
        <v>0</v>
      </c>
      <c r="AK44" s="25">
        <v>0</v>
      </c>
      <c r="AL44" s="31">
        <v>0</v>
      </c>
      <c r="AM44" s="31">
        <v>0</v>
      </c>
      <c r="AN44" s="25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0</v>
      </c>
      <c r="BJ44" s="31">
        <v>0</v>
      </c>
      <c r="BK44" s="31">
        <v>0</v>
      </c>
      <c r="BL44" s="31">
        <v>0</v>
      </c>
      <c r="BM44" s="31">
        <v>0</v>
      </c>
      <c r="BN44" s="31">
        <v>0</v>
      </c>
      <c r="BO44" s="31">
        <v>0</v>
      </c>
      <c r="BP44" s="31">
        <v>0</v>
      </c>
      <c r="BQ44" s="31">
        <v>0</v>
      </c>
      <c r="BR44" s="31">
        <v>0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  <c r="BY44" s="31">
        <v>0</v>
      </c>
      <c r="BZ44" s="31">
        <v>0</v>
      </c>
      <c r="CA44" s="31">
        <v>0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0</v>
      </c>
      <c r="CH44" s="31">
        <v>0</v>
      </c>
      <c r="CI44" s="31">
        <v>0</v>
      </c>
      <c r="CJ44" s="31">
        <v>0</v>
      </c>
      <c r="CK44" s="31">
        <v>0</v>
      </c>
      <c r="CL44" s="31">
        <v>0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3">
        <v>0</v>
      </c>
      <c r="CU44" s="33">
        <v>0</v>
      </c>
      <c r="CV44" s="33"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>
        <v>0</v>
      </c>
      <c r="DE44" s="33">
        <v>0</v>
      </c>
      <c r="DF44" s="33">
        <v>0</v>
      </c>
      <c r="DG44" s="33">
        <v>0</v>
      </c>
      <c r="DH44" s="33">
        <v>0</v>
      </c>
      <c r="DI44" s="33">
        <v>0</v>
      </c>
      <c r="DJ44" s="33">
        <v>0</v>
      </c>
      <c r="DK44" s="25">
        <f t="shared" si="17"/>
        <v>1.3937291999999999</v>
      </c>
      <c r="DL44" s="25">
        <f t="shared" si="18"/>
        <v>0</v>
      </c>
      <c r="DM44" s="25">
        <f t="shared" si="19"/>
        <v>0</v>
      </c>
      <c r="DN44" s="25">
        <f t="shared" si="20"/>
        <v>0</v>
      </c>
      <c r="DO44" s="25">
        <f t="shared" si="21"/>
        <v>0</v>
      </c>
      <c r="DP44" s="25">
        <f t="shared" si="22"/>
        <v>0</v>
      </c>
      <c r="DQ44" s="25">
        <f>AE44+AW44+BO44+CG44+CY44</f>
        <v>0</v>
      </c>
      <c r="DR44" s="25">
        <f t="shared" si="24"/>
        <v>0</v>
      </c>
      <c r="DS44" s="25">
        <f t="shared" si="25"/>
        <v>0</v>
      </c>
      <c r="DT44" s="25">
        <f t="shared" si="26"/>
        <v>0</v>
      </c>
      <c r="DU44" s="25">
        <f t="shared" si="27"/>
        <v>0</v>
      </c>
      <c r="DV44" s="25">
        <f t="shared" si="28"/>
        <v>0</v>
      </c>
      <c r="DW44" s="25">
        <f t="shared" si="29"/>
        <v>0</v>
      </c>
      <c r="DX44" s="25">
        <f t="shared" si="30"/>
        <v>0</v>
      </c>
      <c r="DY44" s="25">
        <f t="shared" si="31"/>
        <v>0</v>
      </c>
      <c r="DZ44" s="25">
        <f t="shared" si="32"/>
        <v>0</v>
      </c>
      <c r="EA44" s="25">
        <f t="shared" si="33"/>
        <v>0</v>
      </c>
      <c r="EB44" s="24"/>
    </row>
    <row r="45" spans="1:132" ht="24.95" customHeight="1" x14ac:dyDescent="0.25">
      <c r="A45" s="30" t="s">
        <v>61</v>
      </c>
      <c r="B45" s="24" t="s">
        <v>1149</v>
      </c>
      <c r="C45" s="30" t="s">
        <v>482</v>
      </c>
      <c r="D45" s="31">
        <v>0.68090687000000005</v>
      </c>
      <c r="E45" s="31">
        <f>D45</f>
        <v>0.68090687000000005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f>D45</f>
        <v>0.68090687000000005</v>
      </c>
      <c r="Z45" s="31">
        <v>0</v>
      </c>
      <c r="AA45" s="31">
        <v>0</v>
      </c>
      <c r="AB45" s="31">
        <v>0</v>
      </c>
      <c r="AC45" s="31">
        <v>1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0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25">
        <f t="shared" ref="DK45:DK70" si="55">Y45+AQ45+BI45+CA45+CS45</f>
        <v>0.68090687000000005</v>
      </c>
      <c r="DL45" s="25">
        <f t="shared" ref="DL45:DL70" si="56">Z45+AR45+BJ45+CB45+CT45</f>
        <v>0</v>
      </c>
      <c r="DM45" s="25">
        <f t="shared" ref="DM45:DM70" si="57">AA45+AS45+BK45+CC45+CU45</f>
        <v>0</v>
      </c>
      <c r="DN45" s="25">
        <f t="shared" ref="DN45:DN70" si="58">AB45+AT45+BL45+CD45+CV45</f>
        <v>0</v>
      </c>
      <c r="DO45" s="25">
        <f t="shared" ref="DO45:DO70" si="59">AC45+AU45+BM45+CE45+CW45</f>
        <v>1</v>
      </c>
      <c r="DP45" s="25">
        <f t="shared" ref="DP45:DP70" si="60">AD45+AV45+BN45+CF45+CX45</f>
        <v>0</v>
      </c>
      <c r="DQ45" s="25">
        <f t="shared" ref="DQ45:DQ70" si="61">AE45+AW45+BO45+CG45+CY45</f>
        <v>0</v>
      </c>
      <c r="DR45" s="25">
        <f t="shared" ref="DR45:DR70" si="62">AF45+AX45+BP45+CH45+CZ45</f>
        <v>0</v>
      </c>
      <c r="DS45" s="31">
        <f t="shared" si="25"/>
        <v>0</v>
      </c>
      <c r="DT45" s="31">
        <f t="shared" si="26"/>
        <v>0</v>
      </c>
      <c r="DU45" s="31">
        <f t="shared" si="27"/>
        <v>0</v>
      </c>
      <c r="DV45" s="31">
        <f t="shared" si="28"/>
        <v>0</v>
      </c>
      <c r="DW45" s="31">
        <f t="shared" si="29"/>
        <v>0</v>
      </c>
      <c r="DX45" s="31">
        <f t="shared" si="30"/>
        <v>0</v>
      </c>
      <c r="DY45" s="31">
        <f t="shared" si="31"/>
        <v>0</v>
      </c>
      <c r="DZ45" s="31">
        <f t="shared" si="32"/>
        <v>0</v>
      </c>
      <c r="EA45" s="31">
        <f t="shared" si="33"/>
        <v>0</v>
      </c>
      <c r="EB45" s="24"/>
    </row>
    <row r="46" spans="1:132" ht="24.95" customHeight="1" x14ac:dyDescent="0.25">
      <c r="A46" s="30" t="s">
        <v>483</v>
      </c>
      <c r="B46" s="24" t="s">
        <v>1150</v>
      </c>
      <c r="C46" s="30" t="s">
        <v>484</v>
      </c>
      <c r="D46" s="31">
        <v>0.68090687000000005</v>
      </c>
      <c r="E46" s="31">
        <f>D46</f>
        <v>0.68090687000000005</v>
      </c>
      <c r="F46" s="31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31">
        <v>0</v>
      </c>
      <c r="Y46" s="31">
        <f t="shared" ref="Y46" si="63">D46</f>
        <v>0.68090687000000005</v>
      </c>
      <c r="Z46" s="31">
        <v>0</v>
      </c>
      <c r="AA46" s="31">
        <v>0</v>
      </c>
      <c r="AB46" s="31">
        <v>0</v>
      </c>
      <c r="AC46" s="31">
        <v>1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0</v>
      </c>
      <c r="BJ46" s="31">
        <v>0</v>
      </c>
      <c r="BK46" s="31">
        <v>0</v>
      </c>
      <c r="BL46" s="31">
        <v>0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0</v>
      </c>
      <c r="CH46" s="31">
        <v>0</v>
      </c>
      <c r="CI46" s="31">
        <v>0</v>
      </c>
      <c r="CJ46" s="31">
        <v>0</v>
      </c>
      <c r="CK46" s="31">
        <v>0</v>
      </c>
      <c r="CL46" s="31">
        <v>0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0</v>
      </c>
      <c r="CT46" s="31">
        <v>0</v>
      </c>
      <c r="CU46" s="31">
        <v>0</v>
      </c>
      <c r="CV46" s="31">
        <v>0</v>
      </c>
      <c r="CW46" s="31">
        <v>0</v>
      </c>
      <c r="CX46" s="31">
        <v>0</v>
      </c>
      <c r="CY46" s="31">
        <v>0</v>
      </c>
      <c r="CZ46" s="31">
        <v>0</v>
      </c>
      <c r="DA46" s="31">
        <v>0</v>
      </c>
      <c r="DB46" s="31">
        <v>0</v>
      </c>
      <c r="DC46" s="31">
        <v>0</v>
      </c>
      <c r="DD46" s="31">
        <v>0</v>
      </c>
      <c r="DE46" s="31">
        <v>0</v>
      </c>
      <c r="DF46" s="31">
        <v>0</v>
      </c>
      <c r="DG46" s="31">
        <v>0</v>
      </c>
      <c r="DH46" s="31">
        <v>0</v>
      </c>
      <c r="DI46" s="31">
        <v>0</v>
      </c>
      <c r="DJ46" s="31">
        <f t="shared" ref="DJ46" si="64">X46+AP46+BH46+BZ46+CR46</f>
        <v>0</v>
      </c>
      <c r="DK46" s="25">
        <f t="shared" si="55"/>
        <v>0.68090687000000005</v>
      </c>
      <c r="DL46" s="25">
        <f t="shared" si="56"/>
        <v>0</v>
      </c>
      <c r="DM46" s="25">
        <f t="shared" si="57"/>
        <v>0</v>
      </c>
      <c r="DN46" s="25">
        <f t="shared" si="58"/>
        <v>0</v>
      </c>
      <c r="DO46" s="25">
        <f t="shared" si="59"/>
        <v>1</v>
      </c>
      <c r="DP46" s="25">
        <f t="shared" si="60"/>
        <v>0</v>
      </c>
      <c r="DQ46" s="25">
        <f t="shared" si="61"/>
        <v>0</v>
      </c>
      <c r="DR46" s="25">
        <f t="shared" si="62"/>
        <v>0</v>
      </c>
      <c r="DS46" s="31">
        <f t="shared" ref="DS46" si="65">AG46+AY46+BQ46+CI46+DA46</f>
        <v>0</v>
      </c>
      <c r="DT46" s="31">
        <f t="shared" ref="DT46" si="66">AH46+AZ46+BR46+CJ46+DB46</f>
        <v>0</v>
      </c>
      <c r="DU46" s="31">
        <f t="shared" ref="DU46" si="67">AI46+BA46+BS46+CK46+DC46</f>
        <v>0</v>
      </c>
      <c r="DV46" s="31">
        <f t="shared" ref="DV46" si="68">AJ46+BB46+BT46+CL46+DD46</f>
        <v>0</v>
      </c>
      <c r="DW46" s="31">
        <f t="shared" ref="DW46" si="69">AK46+BC46+BU46+CM46+DE46</f>
        <v>0</v>
      </c>
      <c r="DX46" s="31">
        <f t="shared" ref="DX46" si="70">AL46+BD46+BV46+CN46+DF46</f>
        <v>0</v>
      </c>
      <c r="DY46" s="31">
        <f t="shared" ref="DY46" si="71">AM46+BE46+BW46+CO46+DG46</f>
        <v>0</v>
      </c>
      <c r="DZ46" s="31">
        <f t="shared" ref="DZ46" si="72">AN46+BF46+BX46+CP46+DH46</f>
        <v>0</v>
      </c>
      <c r="EA46" s="31">
        <f t="shared" ref="EA46" si="73">AO46+BG46+BY46+CQ46+DI46</f>
        <v>0</v>
      </c>
      <c r="EB46" s="24"/>
    </row>
    <row r="47" spans="1:132" ht="24.95" customHeight="1" x14ac:dyDescent="0.25">
      <c r="A47" s="30" t="s">
        <v>65</v>
      </c>
      <c r="B47" s="24" t="s">
        <v>1151</v>
      </c>
      <c r="C47" s="30" t="s">
        <v>485</v>
      </c>
      <c r="D47" s="31">
        <v>0.68090687000000005</v>
      </c>
      <c r="E47" s="31">
        <f>D47</f>
        <v>0.68090687000000005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f>D47</f>
        <v>0.68090687000000005</v>
      </c>
      <c r="Z47" s="31">
        <v>0</v>
      </c>
      <c r="AA47" s="31">
        <v>0</v>
      </c>
      <c r="AB47" s="31">
        <v>0</v>
      </c>
      <c r="AC47" s="31">
        <v>1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0</v>
      </c>
      <c r="BD47" s="31">
        <v>0</v>
      </c>
      <c r="BE47" s="31">
        <v>0</v>
      </c>
      <c r="BF47" s="31">
        <v>0</v>
      </c>
      <c r="BG47" s="31">
        <v>0</v>
      </c>
      <c r="BH47" s="31">
        <v>0</v>
      </c>
      <c r="BI47" s="31">
        <v>0</v>
      </c>
      <c r="BJ47" s="31">
        <v>0</v>
      </c>
      <c r="BK47" s="31">
        <v>0</v>
      </c>
      <c r="BL47" s="31">
        <v>0</v>
      </c>
      <c r="BM47" s="31">
        <v>0</v>
      </c>
      <c r="BN47" s="31">
        <v>0</v>
      </c>
      <c r="BO47" s="31">
        <v>0</v>
      </c>
      <c r="BP47" s="31">
        <v>0</v>
      </c>
      <c r="BQ47" s="31">
        <v>0</v>
      </c>
      <c r="BR47" s="31">
        <v>0</v>
      </c>
      <c r="BS47" s="31">
        <v>0</v>
      </c>
      <c r="BT47" s="31">
        <v>0</v>
      </c>
      <c r="BU47" s="31">
        <v>0</v>
      </c>
      <c r="BV47" s="31">
        <v>0</v>
      </c>
      <c r="BW47" s="31">
        <v>0</v>
      </c>
      <c r="BX47" s="31">
        <v>0</v>
      </c>
      <c r="BY47" s="31">
        <v>0</v>
      </c>
      <c r="BZ47" s="31">
        <v>0</v>
      </c>
      <c r="CA47" s="31">
        <v>0</v>
      </c>
      <c r="CB47" s="31">
        <v>0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31">
        <v>0</v>
      </c>
      <c r="CJ47" s="31">
        <v>0</v>
      </c>
      <c r="CK47" s="31">
        <v>0</v>
      </c>
      <c r="CL47" s="31">
        <v>0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0</v>
      </c>
      <c r="CX47" s="31">
        <v>0</v>
      </c>
      <c r="CY47" s="31">
        <v>0</v>
      </c>
      <c r="CZ47" s="31">
        <v>0</v>
      </c>
      <c r="DA47" s="31">
        <v>0</v>
      </c>
      <c r="DB47" s="31">
        <v>0</v>
      </c>
      <c r="DC47" s="31">
        <v>0</v>
      </c>
      <c r="DD47" s="31">
        <v>0</v>
      </c>
      <c r="DE47" s="31">
        <v>0</v>
      </c>
      <c r="DF47" s="31">
        <v>0</v>
      </c>
      <c r="DG47" s="31">
        <v>0</v>
      </c>
      <c r="DH47" s="31">
        <v>0</v>
      </c>
      <c r="DI47" s="31">
        <v>0</v>
      </c>
      <c r="DJ47" s="31">
        <v>0</v>
      </c>
      <c r="DK47" s="25">
        <f t="shared" si="55"/>
        <v>0.68090687000000005</v>
      </c>
      <c r="DL47" s="25">
        <f t="shared" si="56"/>
        <v>0</v>
      </c>
      <c r="DM47" s="25">
        <f t="shared" si="57"/>
        <v>0</v>
      </c>
      <c r="DN47" s="25">
        <f t="shared" si="58"/>
        <v>0</v>
      </c>
      <c r="DO47" s="25">
        <f t="shared" si="59"/>
        <v>1</v>
      </c>
      <c r="DP47" s="25">
        <f t="shared" si="60"/>
        <v>0</v>
      </c>
      <c r="DQ47" s="25">
        <f t="shared" si="61"/>
        <v>0</v>
      </c>
      <c r="DR47" s="25">
        <f t="shared" si="62"/>
        <v>0</v>
      </c>
      <c r="DS47" s="31">
        <f t="shared" si="25"/>
        <v>0</v>
      </c>
      <c r="DT47" s="31">
        <f t="shared" si="26"/>
        <v>0</v>
      </c>
      <c r="DU47" s="31">
        <f t="shared" si="27"/>
        <v>0</v>
      </c>
      <c r="DV47" s="31">
        <f t="shared" si="28"/>
        <v>0</v>
      </c>
      <c r="DW47" s="31">
        <f t="shared" si="29"/>
        <v>0</v>
      </c>
      <c r="DX47" s="31">
        <f t="shared" si="30"/>
        <v>0</v>
      </c>
      <c r="DY47" s="31">
        <f t="shared" si="31"/>
        <v>0</v>
      </c>
      <c r="DZ47" s="31">
        <f t="shared" si="32"/>
        <v>0</v>
      </c>
      <c r="EA47" s="31">
        <f t="shared" si="33"/>
        <v>0</v>
      </c>
      <c r="EB47" s="24"/>
    </row>
    <row r="48" spans="1:132" ht="24.95" customHeight="1" x14ac:dyDescent="0.25">
      <c r="A48" s="30" t="s">
        <v>66</v>
      </c>
      <c r="B48" s="24" t="s">
        <v>486</v>
      </c>
      <c r="C48" s="30" t="s">
        <v>487</v>
      </c>
      <c r="D48" s="34">
        <v>0.2473062</v>
      </c>
      <c r="E48" s="34">
        <v>0.2473062</v>
      </c>
      <c r="F48" s="31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31">
        <v>0</v>
      </c>
      <c r="Y48" s="31">
        <f t="shared" ref="Y48:Y66" si="74">D48</f>
        <v>0.2473062</v>
      </c>
      <c r="Z48" s="31">
        <v>0</v>
      </c>
      <c r="AA48" s="31">
        <v>0</v>
      </c>
      <c r="AB48" s="31">
        <v>0</v>
      </c>
      <c r="AC48" s="33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25">
        <v>0</v>
      </c>
      <c r="AJ48" s="25">
        <v>0</v>
      </c>
      <c r="AK48" s="25">
        <v>0</v>
      </c>
      <c r="AL48" s="31">
        <v>0</v>
      </c>
      <c r="AM48" s="31">
        <v>0</v>
      </c>
      <c r="AN48" s="25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>
        <v>0</v>
      </c>
      <c r="BX48" s="31">
        <v>0</v>
      </c>
      <c r="BY48" s="31">
        <v>0</v>
      </c>
      <c r="BZ48" s="31">
        <v>0</v>
      </c>
      <c r="CA48" s="31">
        <v>0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>
        <v>0</v>
      </c>
      <c r="CK48" s="31">
        <v>0</v>
      </c>
      <c r="CL48" s="31">
        <v>0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0</v>
      </c>
      <c r="CT48" s="33">
        <v>0</v>
      </c>
      <c r="CU48" s="33">
        <v>0</v>
      </c>
      <c r="CV48" s="33"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3">
        <v>0</v>
      </c>
      <c r="DI48" s="33">
        <v>0</v>
      </c>
      <c r="DJ48" s="33">
        <v>0</v>
      </c>
      <c r="DK48" s="25">
        <f t="shared" si="55"/>
        <v>0.2473062</v>
      </c>
      <c r="DL48" s="25">
        <f t="shared" si="56"/>
        <v>0</v>
      </c>
      <c r="DM48" s="25">
        <f t="shared" si="57"/>
        <v>0</v>
      </c>
      <c r="DN48" s="25">
        <f t="shared" si="58"/>
        <v>0</v>
      </c>
      <c r="DO48" s="25">
        <f t="shared" si="59"/>
        <v>0</v>
      </c>
      <c r="DP48" s="25">
        <f t="shared" si="60"/>
        <v>0</v>
      </c>
      <c r="DQ48" s="25">
        <f t="shared" si="61"/>
        <v>0</v>
      </c>
      <c r="DR48" s="25">
        <f t="shared" si="62"/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4"/>
    </row>
    <row r="49" spans="1:132" ht="24.95" customHeight="1" x14ac:dyDescent="0.25">
      <c r="A49" s="30" t="s">
        <v>67</v>
      </c>
      <c r="B49" s="24" t="s">
        <v>488</v>
      </c>
      <c r="C49" s="30" t="s">
        <v>489</v>
      </c>
      <c r="D49" s="34">
        <v>0.2473062</v>
      </c>
      <c r="E49" s="34">
        <f>D49</f>
        <v>0.2473062</v>
      </c>
      <c r="F49" s="31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31">
        <v>0</v>
      </c>
      <c r="Y49" s="31">
        <f t="shared" si="74"/>
        <v>0.2473062</v>
      </c>
      <c r="Z49" s="31">
        <v>0</v>
      </c>
      <c r="AA49" s="31">
        <v>0</v>
      </c>
      <c r="AB49" s="31">
        <v>0</v>
      </c>
      <c r="AC49" s="33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25">
        <v>0</v>
      </c>
      <c r="AJ49" s="25">
        <v>0</v>
      </c>
      <c r="AK49" s="25">
        <v>0</v>
      </c>
      <c r="AL49" s="31">
        <v>0</v>
      </c>
      <c r="AM49" s="31">
        <v>0</v>
      </c>
      <c r="AN49" s="25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1">
        <v>0</v>
      </c>
      <c r="BJ49" s="31">
        <v>0</v>
      </c>
      <c r="BK49" s="31">
        <v>0</v>
      </c>
      <c r="BL49" s="31">
        <v>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0</v>
      </c>
      <c r="CK49" s="31">
        <v>0</v>
      </c>
      <c r="CL49" s="31">
        <v>0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3">
        <v>0</v>
      </c>
      <c r="CU49" s="33">
        <v>0</v>
      </c>
      <c r="CV49" s="33"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3">
        <v>0</v>
      </c>
      <c r="DI49" s="33">
        <v>0</v>
      </c>
      <c r="DJ49" s="33">
        <v>0</v>
      </c>
      <c r="DK49" s="25">
        <f t="shared" si="55"/>
        <v>0.2473062</v>
      </c>
      <c r="DL49" s="25">
        <f t="shared" si="56"/>
        <v>0</v>
      </c>
      <c r="DM49" s="25">
        <f t="shared" si="57"/>
        <v>0</v>
      </c>
      <c r="DN49" s="25">
        <f t="shared" si="58"/>
        <v>0</v>
      </c>
      <c r="DO49" s="25">
        <f t="shared" si="59"/>
        <v>0</v>
      </c>
      <c r="DP49" s="25">
        <f t="shared" si="60"/>
        <v>0</v>
      </c>
      <c r="DQ49" s="25">
        <f t="shared" si="61"/>
        <v>0</v>
      </c>
      <c r="DR49" s="25">
        <f t="shared" si="62"/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4"/>
    </row>
    <row r="50" spans="1:132" ht="24.95" customHeight="1" x14ac:dyDescent="0.25">
      <c r="A50" s="30" t="s">
        <v>68</v>
      </c>
      <c r="B50" s="24" t="s">
        <v>490</v>
      </c>
      <c r="C50" s="30" t="s">
        <v>491</v>
      </c>
      <c r="D50" s="34">
        <v>0.2473062</v>
      </c>
      <c r="E50" s="34">
        <f t="shared" ref="E50:E67" si="75">D50</f>
        <v>0.2473062</v>
      </c>
      <c r="F50" s="31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31">
        <v>0</v>
      </c>
      <c r="Y50" s="31">
        <f t="shared" si="74"/>
        <v>0.2473062</v>
      </c>
      <c r="Z50" s="31">
        <v>0</v>
      </c>
      <c r="AA50" s="31">
        <v>0</v>
      </c>
      <c r="AB50" s="31">
        <v>0</v>
      </c>
      <c r="AC50" s="33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25">
        <v>0</v>
      </c>
      <c r="AJ50" s="25">
        <v>0</v>
      </c>
      <c r="AK50" s="25">
        <v>0</v>
      </c>
      <c r="AL50" s="31">
        <v>0</v>
      </c>
      <c r="AM50" s="31">
        <v>0</v>
      </c>
      <c r="AN50" s="25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1">
        <v>0</v>
      </c>
      <c r="BJ50" s="31">
        <v>0</v>
      </c>
      <c r="BK50" s="31">
        <v>0</v>
      </c>
      <c r="BL50" s="31">
        <v>0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  <c r="BY50" s="31">
        <v>0</v>
      </c>
      <c r="BZ50" s="31">
        <v>0</v>
      </c>
      <c r="CA50" s="31">
        <v>0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0</v>
      </c>
      <c r="CL50" s="31">
        <v>0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3">
        <v>0</v>
      </c>
      <c r="CU50" s="33">
        <v>0</v>
      </c>
      <c r="CV50" s="33"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3">
        <v>0</v>
      </c>
      <c r="DI50" s="33">
        <v>0</v>
      </c>
      <c r="DJ50" s="33">
        <v>0</v>
      </c>
      <c r="DK50" s="25">
        <f t="shared" si="55"/>
        <v>0.2473062</v>
      </c>
      <c r="DL50" s="25">
        <f t="shared" si="56"/>
        <v>0</v>
      </c>
      <c r="DM50" s="25">
        <f t="shared" si="57"/>
        <v>0</v>
      </c>
      <c r="DN50" s="25">
        <f t="shared" si="58"/>
        <v>0</v>
      </c>
      <c r="DO50" s="25">
        <f t="shared" si="59"/>
        <v>0</v>
      </c>
      <c r="DP50" s="25">
        <f t="shared" si="60"/>
        <v>0</v>
      </c>
      <c r="DQ50" s="25">
        <f t="shared" si="61"/>
        <v>0</v>
      </c>
      <c r="DR50" s="25">
        <f t="shared" si="62"/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25">
        <v>0</v>
      </c>
      <c r="DZ50" s="25">
        <v>0</v>
      </c>
      <c r="EA50" s="25">
        <v>0</v>
      </c>
      <c r="EB50" s="24"/>
    </row>
    <row r="51" spans="1:132" ht="24.95" customHeight="1" x14ac:dyDescent="0.25">
      <c r="A51" s="30" t="s">
        <v>69</v>
      </c>
      <c r="B51" s="24" t="s">
        <v>492</v>
      </c>
      <c r="C51" s="30" t="s">
        <v>493</v>
      </c>
      <c r="D51" s="34">
        <v>0.32485180000000002</v>
      </c>
      <c r="E51" s="34">
        <f t="shared" si="75"/>
        <v>0.32485180000000002</v>
      </c>
      <c r="F51" s="31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31">
        <v>0</v>
      </c>
      <c r="Y51" s="31">
        <f t="shared" si="74"/>
        <v>0.32485180000000002</v>
      </c>
      <c r="Z51" s="31">
        <v>0</v>
      </c>
      <c r="AA51" s="31">
        <v>0</v>
      </c>
      <c r="AB51" s="31">
        <v>0</v>
      </c>
      <c r="AC51" s="33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25">
        <v>0</v>
      </c>
      <c r="AJ51" s="25">
        <v>0</v>
      </c>
      <c r="AK51" s="25">
        <v>0</v>
      </c>
      <c r="AL51" s="31">
        <v>0</v>
      </c>
      <c r="AM51" s="31">
        <v>0</v>
      </c>
      <c r="AN51" s="25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>
        <v>0</v>
      </c>
      <c r="BL51" s="31">
        <v>0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>
        <v>0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>
        <v>0</v>
      </c>
      <c r="CE51" s="31">
        <v>0</v>
      </c>
      <c r="CF51" s="31">
        <v>0</v>
      </c>
      <c r="CG51" s="31">
        <v>0</v>
      </c>
      <c r="CH51" s="31">
        <v>0</v>
      </c>
      <c r="CI51" s="31">
        <v>0</v>
      </c>
      <c r="CJ51" s="31">
        <v>0</v>
      </c>
      <c r="CK51" s="31">
        <v>0</v>
      </c>
      <c r="CL51" s="31">
        <v>0</v>
      </c>
      <c r="CM51" s="31">
        <v>0</v>
      </c>
      <c r="CN51" s="31">
        <v>0</v>
      </c>
      <c r="CO51" s="31">
        <v>0</v>
      </c>
      <c r="CP51" s="31">
        <v>0</v>
      </c>
      <c r="CQ51" s="31">
        <v>0</v>
      </c>
      <c r="CR51" s="31">
        <v>0</v>
      </c>
      <c r="CS51" s="31">
        <v>0</v>
      </c>
      <c r="CT51" s="33">
        <v>0</v>
      </c>
      <c r="CU51" s="33">
        <v>0</v>
      </c>
      <c r="CV51" s="33"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3">
        <v>0</v>
      </c>
      <c r="DI51" s="33">
        <v>0</v>
      </c>
      <c r="DJ51" s="33">
        <v>0</v>
      </c>
      <c r="DK51" s="25">
        <f t="shared" si="55"/>
        <v>0.32485180000000002</v>
      </c>
      <c r="DL51" s="25">
        <f t="shared" si="56"/>
        <v>0</v>
      </c>
      <c r="DM51" s="25">
        <f t="shared" si="57"/>
        <v>0</v>
      </c>
      <c r="DN51" s="25">
        <f t="shared" si="58"/>
        <v>0</v>
      </c>
      <c r="DO51" s="25">
        <f t="shared" si="59"/>
        <v>0</v>
      </c>
      <c r="DP51" s="25">
        <f t="shared" si="60"/>
        <v>0</v>
      </c>
      <c r="DQ51" s="25">
        <f t="shared" si="61"/>
        <v>0</v>
      </c>
      <c r="DR51" s="25">
        <f t="shared" si="62"/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4"/>
    </row>
    <row r="52" spans="1:132" ht="24.95" customHeight="1" x14ac:dyDescent="0.25">
      <c r="A52" s="30" t="s">
        <v>73</v>
      </c>
      <c r="B52" s="24" t="s">
        <v>494</v>
      </c>
      <c r="C52" s="30" t="s">
        <v>495</v>
      </c>
      <c r="D52" s="34">
        <v>0.32485180000000002</v>
      </c>
      <c r="E52" s="34">
        <f t="shared" si="75"/>
        <v>0.32485180000000002</v>
      </c>
      <c r="F52" s="31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31">
        <v>0</v>
      </c>
      <c r="Y52" s="31">
        <f t="shared" si="74"/>
        <v>0.32485180000000002</v>
      </c>
      <c r="Z52" s="31">
        <v>0</v>
      </c>
      <c r="AA52" s="31">
        <v>0</v>
      </c>
      <c r="AB52" s="31">
        <v>0</v>
      </c>
      <c r="AC52" s="33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25">
        <v>0</v>
      </c>
      <c r="AJ52" s="25">
        <v>0</v>
      </c>
      <c r="AK52" s="25">
        <v>0</v>
      </c>
      <c r="AL52" s="31">
        <v>0</v>
      </c>
      <c r="AM52" s="31">
        <v>0</v>
      </c>
      <c r="AN52" s="25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0</v>
      </c>
      <c r="BJ52" s="31">
        <v>0</v>
      </c>
      <c r="BK52" s="31">
        <v>0</v>
      </c>
      <c r="BL52" s="31">
        <v>0</v>
      </c>
      <c r="BM52" s="31"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v>0</v>
      </c>
      <c r="BS52" s="31">
        <v>0</v>
      </c>
      <c r="BT52" s="31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3">
        <v>0</v>
      </c>
      <c r="DI52" s="33">
        <v>0</v>
      </c>
      <c r="DJ52" s="33">
        <v>0</v>
      </c>
      <c r="DK52" s="25">
        <f t="shared" si="55"/>
        <v>0.32485180000000002</v>
      </c>
      <c r="DL52" s="25">
        <f t="shared" si="56"/>
        <v>0</v>
      </c>
      <c r="DM52" s="25">
        <f t="shared" si="57"/>
        <v>0</v>
      </c>
      <c r="DN52" s="25">
        <f t="shared" si="58"/>
        <v>0</v>
      </c>
      <c r="DO52" s="25">
        <f t="shared" si="59"/>
        <v>0</v>
      </c>
      <c r="DP52" s="25">
        <f t="shared" si="60"/>
        <v>0</v>
      </c>
      <c r="DQ52" s="25">
        <f t="shared" si="61"/>
        <v>0</v>
      </c>
      <c r="DR52" s="25">
        <f t="shared" si="62"/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4"/>
    </row>
    <row r="53" spans="1:132" ht="24.95" customHeight="1" x14ac:dyDescent="0.25">
      <c r="A53" s="30" t="s">
        <v>74</v>
      </c>
      <c r="B53" s="24" t="s">
        <v>496</v>
      </c>
      <c r="C53" s="30" t="s">
        <v>497</v>
      </c>
      <c r="D53" s="34">
        <v>0.32485180000000002</v>
      </c>
      <c r="E53" s="34">
        <f t="shared" si="75"/>
        <v>0.32485180000000002</v>
      </c>
      <c r="F53" s="31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31">
        <v>0</v>
      </c>
      <c r="Y53" s="31">
        <f t="shared" si="74"/>
        <v>0.32485180000000002</v>
      </c>
      <c r="Z53" s="31">
        <v>0</v>
      </c>
      <c r="AA53" s="31">
        <v>0</v>
      </c>
      <c r="AB53" s="31">
        <v>0</v>
      </c>
      <c r="AC53" s="33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25">
        <v>0</v>
      </c>
      <c r="AJ53" s="25">
        <v>0</v>
      </c>
      <c r="AK53" s="25">
        <v>0</v>
      </c>
      <c r="AL53" s="31">
        <v>0</v>
      </c>
      <c r="AM53" s="31">
        <v>0</v>
      </c>
      <c r="AN53" s="25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3">
        <v>0</v>
      </c>
      <c r="DI53" s="33">
        <v>0</v>
      </c>
      <c r="DJ53" s="33">
        <v>0</v>
      </c>
      <c r="DK53" s="25">
        <f t="shared" si="55"/>
        <v>0.32485180000000002</v>
      </c>
      <c r="DL53" s="25">
        <f t="shared" si="56"/>
        <v>0</v>
      </c>
      <c r="DM53" s="25">
        <f t="shared" si="57"/>
        <v>0</v>
      </c>
      <c r="DN53" s="25">
        <f t="shared" si="58"/>
        <v>0</v>
      </c>
      <c r="DO53" s="25">
        <f t="shared" si="59"/>
        <v>0</v>
      </c>
      <c r="DP53" s="25">
        <f t="shared" si="60"/>
        <v>0</v>
      </c>
      <c r="DQ53" s="25">
        <f t="shared" si="61"/>
        <v>0</v>
      </c>
      <c r="DR53" s="25">
        <f t="shared" si="62"/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4"/>
    </row>
    <row r="54" spans="1:132" ht="24.95" customHeight="1" x14ac:dyDescent="0.25">
      <c r="A54" s="30" t="s">
        <v>75</v>
      </c>
      <c r="B54" s="24" t="s">
        <v>498</v>
      </c>
      <c r="C54" s="30" t="s">
        <v>499</v>
      </c>
      <c r="D54" s="34">
        <v>0.2473062</v>
      </c>
      <c r="E54" s="34">
        <f t="shared" si="75"/>
        <v>0.2473062</v>
      </c>
      <c r="F54" s="31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31">
        <v>0</v>
      </c>
      <c r="Y54" s="31">
        <f t="shared" si="74"/>
        <v>0.2473062</v>
      </c>
      <c r="Z54" s="31">
        <v>0</v>
      </c>
      <c r="AA54" s="31">
        <v>0</v>
      </c>
      <c r="AB54" s="31">
        <v>0</v>
      </c>
      <c r="AC54" s="33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25">
        <v>0</v>
      </c>
      <c r="AJ54" s="25">
        <v>0</v>
      </c>
      <c r="AK54" s="25">
        <v>0</v>
      </c>
      <c r="AL54" s="31">
        <v>0</v>
      </c>
      <c r="AM54" s="31">
        <v>0</v>
      </c>
      <c r="AN54" s="25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3">
        <v>0</v>
      </c>
      <c r="DI54" s="33">
        <v>0</v>
      </c>
      <c r="DJ54" s="33">
        <v>0</v>
      </c>
      <c r="DK54" s="25">
        <f t="shared" si="55"/>
        <v>0.2473062</v>
      </c>
      <c r="DL54" s="25">
        <f t="shared" si="56"/>
        <v>0</v>
      </c>
      <c r="DM54" s="25">
        <f t="shared" si="57"/>
        <v>0</v>
      </c>
      <c r="DN54" s="25">
        <f t="shared" si="58"/>
        <v>0</v>
      </c>
      <c r="DO54" s="25">
        <f t="shared" si="59"/>
        <v>0</v>
      </c>
      <c r="DP54" s="25">
        <f t="shared" si="60"/>
        <v>0</v>
      </c>
      <c r="DQ54" s="25">
        <f t="shared" si="61"/>
        <v>0</v>
      </c>
      <c r="DR54" s="25">
        <f t="shared" si="62"/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4"/>
    </row>
    <row r="55" spans="1:132" ht="24.95" customHeight="1" x14ac:dyDescent="0.25">
      <c r="A55" s="30" t="s">
        <v>500</v>
      </c>
      <c r="B55" s="24" t="s">
        <v>501</v>
      </c>
      <c r="C55" s="30" t="s">
        <v>502</v>
      </c>
      <c r="D55" s="34">
        <v>0.32485180000000002</v>
      </c>
      <c r="E55" s="34">
        <f t="shared" si="75"/>
        <v>0.32485180000000002</v>
      </c>
      <c r="F55" s="31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31">
        <v>0</v>
      </c>
      <c r="Y55" s="31">
        <f t="shared" si="74"/>
        <v>0.32485180000000002</v>
      </c>
      <c r="Z55" s="31">
        <v>0</v>
      </c>
      <c r="AA55" s="31">
        <v>0</v>
      </c>
      <c r="AB55" s="31">
        <v>0</v>
      </c>
      <c r="AC55" s="33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25">
        <v>0</v>
      </c>
      <c r="AJ55" s="25">
        <v>0</v>
      </c>
      <c r="AK55" s="25">
        <v>0</v>
      </c>
      <c r="AL55" s="31">
        <v>0</v>
      </c>
      <c r="AM55" s="31">
        <v>0</v>
      </c>
      <c r="AN55" s="25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3">
        <v>0</v>
      </c>
      <c r="DI55" s="33">
        <v>0</v>
      </c>
      <c r="DJ55" s="33">
        <v>0</v>
      </c>
      <c r="DK55" s="25">
        <f t="shared" si="55"/>
        <v>0.32485180000000002</v>
      </c>
      <c r="DL55" s="25">
        <f t="shared" si="56"/>
        <v>0</v>
      </c>
      <c r="DM55" s="25">
        <f t="shared" si="57"/>
        <v>0</v>
      </c>
      <c r="DN55" s="25">
        <f t="shared" si="58"/>
        <v>0</v>
      </c>
      <c r="DO55" s="25">
        <f t="shared" si="59"/>
        <v>0</v>
      </c>
      <c r="DP55" s="25">
        <f t="shared" si="60"/>
        <v>0</v>
      </c>
      <c r="DQ55" s="25">
        <f t="shared" si="61"/>
        <v>0</v>
      </c>
      <c r="DR55" s="25">
        <f t="shared" si="62"/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4"/>
    </row>
    <row r="56" spans="1:132" ht="24.95" customHeight="1" x14ac:dyDescent="0.25">
      <c r="A56" s="30" t="s">
        <v>78</v>
      </c>
      <c r="B56" s="24" t="s">
        <v>503</v>
      </c>
      <c r="C56" s="30" t="s">
        <v>504</v>
      </c>
      <c r="D56" s="34">
        <v>0.32485180000000002</v>
      </c>
      <c r="E56" s="34">
        <f t="shared" si="75"/>
        <v>0.32485180000000002</v>
      </c>
      <c r="F56" s="31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31">
        <v>0</v>
      </c>
      <c r="Y56" s="31">
        <f t="shared" si="74"/>
        <v>0.32485180000000002</v>
      </c>
      <c r="Z56" s="31">
        <v>0</v>
      </c>
      <c r="AA56" s="31">
        <v>0</v>
      </c>
      <c r="AB56" s="31">
        <v>0</v>
      </c>
      <c r="AC56" s="33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25">
        <v>0</v>
      </c>
      <c r="AJ56" s="25">
        <v>0</v>
      </c>
      <c r="AK56" s="25">
        <v>0</v>
      </c>
      <c r="AL56" s="31">
        <v>0</v>
      </c>
      <c r="AM56" s="31">
        <v>0</v>
      </c>
      <c r="AN56" s="25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3">
        <v>0</v>
      </c>
      <c r="DI56" s="33">
        <v>0</v>
      </c>
      <c r="DJ56" s="33">
        <v>0</v>
      </c>
      <c r="DK56" s="25">
        <f t="shared" si="55"/>
        <v>0.32485180000000002</v>
      </c>
      <c r="DL56" s="25">
        <f t="shared" si="56"/>
        <v>0</v>
      </c>
      <c r="DM56" s="25">
        <f t="shared" si="57"/>
        <v>0</v>
      </c>
      <c r="DN56" s="25">
        <f t="shared" si="58"/>
        <v>0</v>
      </c>
      <c r="DO56" s="25">
        <f t="shared" si="59"/>
        <v>0</v>
      </c>
      <c r="DP56" s="25">
        <f t="shared" si="60"/>
        <v>0</v>
      </c>
      <c r="DQ56" s="25">
        <f t="shared" si="61"/>
        <v>0</v>
      </c>
      <c r="DR56" s="25">
        <f t="shared" si="62"/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4"/>
    </row>
    <row r="57" spans="1:132" ht="24.95" customHeight="1" x14ac:dyDescent="0.25">
      <c r="A57" s="30" t="s">
        <v>79</v>
      </c>
      <c r="B57" s="24" t="s">
        <v>505</v>
      </c>
      <c r="C57" s="30" t="s">
        <v>506</v>
      </c>
      <c r="D57" s="34">
        <v>0.32485180000000002</v>
      </c>
      <c r="E57" s="34">
        <f t="shared" si="75"/>
        <v>0.32485180000000002</v>
      </c>
      <c r="F57" s="31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31">
        <v>0</v>
      </c>
      <c r="Y57" s="31">
        <f t="shared" si="74"/>
        <v>0.32485180000000002</v>
      </c>
      <c r="Z57" s="31">
        <v>0</v>
      </c>
      <c r="AA57" s="31">
        <v>0</v>
      </c>
      <c r="AB57" s="31">
        <v>0</v>
      </c>
      <c r="AC57" s="33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25">
        <v>0</v>
      </c>
      <c r="AJ57" s="25">
        <v>0</v>
      </c>
      <c r="AK57" s="25">
        <v>0</v>
      </c>
      <c r="AL57" s="31">
        <v>0</v>
      </c>
      <c r="AM57" s="31">
        <v>0</v>
      </c>
      <c r="AN57" s="25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3">
        <v>0</v>
      </c>
      <c r="DI57" s="33">
        <v>0</v>
      </c>
      <c r="DJ57" s="33">
        <v>0</v>
      </c>
      <c r="DK57" s="25">
        <f t="shared" si="55"/>
        <v>0.32485180000000002</v>
      </c>
      <c r="DL57" s="25">
        <f t="shared" si="56"/>
        <v>0</v>
      </c>
      <c r="DM57" s="25">
        <f t="shared" si="57"/>
        <v>0</v>
      </c>
      <c r="DN57" s="25">
        <f t="shared" si="58"/>
        <v>0</v>
      </c>
      <c r="DO57" s="25">
        <f t="shared" si="59"/>
        <v>0</v>
      </c>
      <c r="DP57" s="25">
        <f t="shared" si="60"/>
        <v>0</v>
      </c>
      <c r="DQ57" s="25">
        <f t="shared" si="61"/>
        <v>0</v>
      </c>
      <c r="DR57" s="25">
        <f t="shared" si="62"/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4"/>
    </row>
    <row r="58" spans="1:132" ht="24.95" customHeight="1" x14ac:dyDescent="0.25">
      <c r="A58" s="30" t="s">
        <v>80</v>
      </c>
      <c r="B58" s="24" t="s">
        <v>507</v>
      </c>
      <c r="C58" s="30" t="s">
        <v>508</v>
      </c>
      <c r="D58" s="34">
        <v>0.32485180000000002</v>
      </c>
      <c r="E58" s="34">
        <f t="shared" si="75"/>
        <v>0.32485180000000002</v>
      </c>
      <c r="F58" s="31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31">
        <v>0</v>
      </c>
      <c r="Y58" s="31">
        <f t="shared" si="74"/>
        <v>0.32485180000000002</v>
      </c>
      <c r="Z58" s="31">
        <v>0</v>
      </c>
      <c r="AA58" s="31">
        <v>0</v>
      </c>
      <c r="AB58" s="31">
        <v>0</v>
      </c>
      <c r="AC58" s="33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25">
        <v>0</v>
      </c>
      <c r="AJ58" s="25">
        <v>0</v>
      </c>
      <c r="AK58" s="25">
        <v>0</v>
      </c>
      <c r="AL58" s="31">
        <v>0</v>
      </c>
      <c r="AM58" s="31">
        <v>0</v>
      </c>
      <c r="AN58" s="25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3">
        <v>0</v>
      </c>
      <c r="DI58" s="33">
        <v>0</v>
      </c>
      <c r="DJ58" s="33">
        <v>0</v>
      </c>
      <c r="DK58" s="25">
        <f t="shared" si="55"/>
        <v>0.32485180000000002</v>
      </c>
      <c r="DL58" s="25">
        <f t="shared" si="56"/>
        <v>0</v>
      </c>
      <c r="DM58" s="25">
        <f t="shared" si="57"/>
        <v>0</v>
      </c>
      <c r="DN58" s="25">
        <f t="shared" si="58"/>
        <v>0</v>
      </c>
      <c r="DO58" s="25">
        <f t="shared" si="59"/>
        <v>0</v>
      </c>
      <c r="DP58" s="25">
        <f t="shared" si="60"/>
        <v>0</v>
      </c>
      <c r="DQ58" s="25">
        <f t="shared" si="61"/>
        <v>0</v>
      </c>
      <c r="DR58" s="25">
        <f t="shared" si="62"/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4"/>
    </row>
    <row r="59" spans="1:132" ht="24.95" customHeight="1" x14ac:dyDescent="0.25">
      <c r="A59" s="30" t="s">
        <v>81</v>
      </c>
      <c r="B59" s="24" t="s">
        <v>509</v>
      </c>
      <c r="C59" s="30" t="s">
        <v>510</v>
      </c>
      <c r="D59" s="34">
        <v>0.32485180000000002</v>
      </c>
      <c r="E59" s="34">
        <f t="shared" si="75"/>
        <v>0.32485180000000002</v>
      </c>
      <c r="F59" s="31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31">
        <v>0</v>
      </c>
      <c r="Y59" s="31">
        <f t="shared" si="74"/>
        <v>0.32485180000000002</v>
      </c>
      <c r="Z59" s="31">
        <v>0</v>
      </c>
      <c r="AA59" s="31">
        <v>0</v>
      </c>
      <c r="AB59" s="31">
        <v>0</v>
      </c>
      <c r="AC59" s="33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25">
        <v>0</v>
      </c>
      <c r="AJ59" s="25">
        <v>0</v>
      </c>
      <c r="AK59" s="25">
        <v>0</v>
      </c>
      <c r="AL59" s="31">
        <v>0</v>
      </c>
      <c r="AM59" s="31">
        <v>0</v>
      </c>
      <c r="AN59" s="25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3">
        <v>0</v>
      </c>
      <c r="CU59" s="33">
        <v>0</v>
      </c>
      <c r="CV59" s="33"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E59" s="33">
        <v>0</v>
      </c>
      <c r="DF59" s="33">
        <v>0</v>
      </c>
      <c r="DG59" s="33">
        <v>0</v>
      </c>
      <c r="DH59" s="33">
        <v>0</v>
      </c>
      <c r="DI59" s="33">
        <v>0</v>
      </c>
      <c r="DJ59" s="33">
        <v>0</v>
      </c>
      <c r="DK59" s="25">
        <f t="shared" si="55"/>
        <v>0.32485180000000002</v>
      </c>
      <c r="DL59" s="25">
        <f t="shared" si="56"/>
        <v>0</v>
      </c>
      <c r="DM59" s="25">
        <f t="shared" si="57"/>
        <v>0</v>
      </c>
      <c r="DN59" s="25">
        <f t="shared" si="58"/>
        <v>0</v>
      </c>
      <c r="DO59" s="25">
        <f t="shared" si="59"/>
        <v>0</v>
      </c>
      <c r="DP59" s="25">
        <f t="shared" si="60"/>
        <v>0</v>
      </c>
      <c r="DQ59" s="25">
        <f t="shared" si="61"/>
        <v>0</v>
      </c>
      <c r="DR59" s="25">
        <f t="shared" si="62"/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25">
        <v>0</v>
      </c>
      <c r="DZ59" s="25">
        <v>0</v>
      </c>
      <c r="EA59" s="25">
        <v>0</v>
      </c>
      <c r="EB59" s="24"/>
    </row>
    <row r="60" spans="1:132" ht="24.95" customHeight="1" x14ac:dyDescent="0.25">
      <c r="A60" s="30" t="s">
        <v>511</v>
      </c>
      <c r="B60" s="24" t="s">
        <v>512</v>
      </c>
      <c r="C60" s="30" t="s">
        <v>513</v>
      </c>
      <c r="D60" s="34">
        <v>0.2473062</v>
      </c>
      <c r="E60" s="34">
        <f t="shared" si="75"/>
        <v>0.2473062</v>
      </c>
      <c r="F60" s="31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31">
        <v>0</v>
      </c>
      <c r="Y60" s="31">
        <f t="shared" si="74"/>
        <v>0.2473062</v>
      </c>
      <c r="Z60" s="31">
        <v>0</v>
      </c>
      <c r="AA60" s="31">
        <v>0</v>
      </c>
      <c r="AB60" s="31">
        <v>0</v>
      </c>
      <c r="AC60" s="33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25">
        <v>0</v>
      </c>
      <c r="AJ60" s="25">
        <v>0</v>
      </c>
      <c r="AK60" s="25">
        <v>0</v>
      </c>
      <c r="AL60" s="31">
        <v>0</v>
      </c>
      <c r="AM60" s="31">
        <v>0</v>
      </c>
      <c r="AN60" s="25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3">
        <v>0</v>
      </c>
      <c r="CU60" s="33">
        <v>0</v>
      </c>
      <c r="CV60" s="33"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E60" s="33">
        <v>0</v>
      </c>
      <c r="DF60" s="33">
        <v>0</v>
      </c>
      <c r="DG60" s="33">
        <v>0</v>
      </c>
      <c r="DH60" s="33">
        <v>0</v>
      </c>
      <c r="DI60" s="33">
        <v>0</v>
      </c>
      <c r="DJ60" s="33">
        <v>0</v>
      </c>
      <c r="DK60" s="25">
        <f t="shared" si="55"/>
        <v>0.2473062</v>
      </c>
      <c r="DL60" s="25">
        <f t="shared" si="56"/>
        <v>0</v>
      </c>
      <c r="DM60" s="25">
        <f t="shared" si="57"/>
        <v>0</v>
      </c>
      <c r="DN60" s="25">
        <f t="shared" si="58"/>
        <v>0</v>
      </c>
      <c r="DO60" s="25">
        <f t="shared" si="59"/>
        <v>0</v>
      </c>
      <c r="DP60" s="25">
        <f t="shared" si="60"/>
        <v>0</v>
      </c>
      <c r="DQ60" s="25">
        <f t="shared" si="61"/>
        <v>0</v>
      </c>
      <c r="DR60" s="25">
        <f t="shared" si="62"/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4"/>
    </row>
    <row r="61" spans="1:132" ht="24.95" customHeight="1" x14ac:dyDescent="0.25">
      <c r="A61" s="30" t="s">
        <v>514</v>
      </c>
      <c r="B61" s="24" t="s">
        <v>515</v>
      </c>
      <c r="C61" s="30" t="s">
        <v>516</v>
      </c>
      <c r="D61" s="34">
        <v>0.2473062</v>
      </c>
      <c r="E61" s="34">
        <f t="shared" si="75"/>
        <v>0.2473062</v>
      </c>
      <c r="F61" s="31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31">
        <v>0</v>
      </c>
      <c r="Y61" s="31">
        <f t="shared" si="74"/>
        <v>0.2473062</v>
      </c>
      <c r="Z61" s="31">
        <v>0</v>
      </c>
      <c r="AA61" s="31">
        <v>0</v>
      </c>
      <c r="AB61" s="31">
        <v>0</v>
      </c>
      <c r="AC61" s="33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25">
        <v>0</v>
      </c>
      <c r="AJ61" s="25">
        <v>0</v>
      </c>
      <c r="AK61" s="25">
        <v>0</v>
      </c>
      <c r="AL61" s="31">
        <v>0</v>
      </c>
      <c r="AM61" s="31">
        <v>0</v>
      </c>
      <c r="AN61" s="25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3">
        <v>0</v>
      </c>
      <c r="DI61" s="33">
        <v>0</v>
      </c>
      <c r="DJ61" s="33">
        <v>0</v>
      </c>
      <c r="DK61" s="25">
        <f t="shared" si="55"/>
        <v>0.2473062</v>
      </c>
      <c r="DL61" s="25">
        <f t="shared" si="56"/>
        <v>0</v>
      </c>
      <c r="DM61" s="25">
        <f t="shared" si="57"/>
        <v>0</v>
      </c>
      <c r="DN61" s="25">
        <f t="shared" si="58"/>
        <v>0</v>
      </c>
      <c r="DO61" s="25">
        <f t="shared" si="59"/>
        <v>0</v>
      </c>
      <c r="DP61" s="25">
        <f t="shared" si="60"/>
        <v>0</v>
      </c>
      <c r="DQ61" s="25">
        <f t="shared" si="61"/>
        <v>0</v>
      </c>
      <c r="DR61" s="25">
        <f t="shared" si="62"/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4"/>
    </row>
    <row r="62" spans="1:132" ht="24.95" customHeight="1" x14ac:dyDescent="0.25">
      <c r="A62" s="30" t="s">
        <v>517</v>
      </c>
      <c r="B62" s="24" t="s">
        <v>518</v>
      </c>
      <c r="C62" s="30" t="s">
        <v>519</v>
      </c>
      <c r="D62" s="34">
        <v>0.32485180000000002</v>
      </c>
      <c r="E62" s="34">
        <f t="shared" si="75"/>
        <v>0.32485180000000002</v>
      </c>
      <c r="F62" s="31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31">
        <v>0</v>
      </c>
      <c r="Y62" s="31">
        <f t="shared" si="74"/>
        <v>0.32485180000000002</v>
      </c>
      <c r="Z62" s="31">
        <v>0</v>
      </c>
      <c r="AA62" s="31">
        <v>0</v>
      </c>
      <c r="AB62" s="31">
        <v>0</v>
      </c>
      <c r="AC62" s="33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25">
        <v>0</v>
      </c>
      <c r="AJ62" s="25">
        <v>0</v>
      </c>
      <c r="AK62" s="25">
        <v>0</v>
      </c>
      <c r="AL62" s="31">
        <v>0</v>
      </c>
      <c r="AM62" s="31">
        <v>0</v>
      </c>
      <c r="AN62" s="25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3">
        <v>0</v>
      </c>
      <c r="CU62" s="33">
        <v>0</v>
      </c>
      <c r="CV62" s="33"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E62" s="33">
        <v>0</v>
      </c>
      <c r="DF62" s="33">
        <v>0</v>
      </c>
      <c r="DG62" s="33">
        <v>0</v>
      </c>
      <c r="DH62" s="33">
        <v>0</v>
      </c>
      <c r="DI62" s="33">
        <v>0</v>
      </c>
      <c r="DJ62" s="33">
        <v>0</v>
      </c>
      <c r="DK62" s="25">
        <f t="shared" si="55"/>
        <v>0.32485180000000002</v>
      </c>
      <c r="DL62" s="25">
        <f t="shared" si="56"/>
        <v>0</v>
      </c>
      <c r="DM62" s="25">
        <f t="shared" si="57"/>
        <v>0</v>
      </c>
      <c r="DN62" s="25">
        <f t="shared" si="58"/>
        <v>0</v>
      </c>
      <c r="DO62" s="25">
        <f t="shared" si="59"/>
        <v>0</v>
      </c>
      <c r="DP62" s="25">
        <f t="shared" si="60"/>
        <v>0</v>
      </c>
      <c r="DQ62" s="25">
        <f t="shared" si="61"/>
        <v>0</v>
      </c>
      <c r="DR62" s="25">
        <f t="shared" si="62"/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25">
        <v>0</v>
      </c>
      <c r="DZ62" s="25">
        <v>0</v>
      </c>
      <c r="EA62" s="25">
        <v>0</v>
      </c>
      <c r="EB62" s="24"/>
    </row>
    <row r="63" spans="1:132" ht="24.95" customHeight="1" x14ac:dyDescent="0.25">
      <c r="A63" s="30" t="s">
        <v>520</v>
      </c>
      <c r="B63" s="24" t="s">
        <v>521</v>
      </c>
      <c r="C63" s="30" t="s">
        <v>522</v>
      </c>
      <c r="D63" s="34">
        <v>0.19370989999999999</v>
      </c>
      <c r="E63" s="34">
        <f t="shared" si="75"/>
        <v>0.19370989999999999</v>
      </c>
      <c r="F63" s="31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31">
        <v>0</v>
      </c>
      <c r="Y63" s="31">
        <f t="shared" si="74"/>
        <v>0.19370989999999999</v>
      </c>
      <c r="Z63" s="31">
        <v>0</v>
      </c>
      <c r="AA63" s="31">
        <v>0</v>
      </c>
      <c r="AB63" s="31">
        <v>0</v>
      </c>
      <c r="AC63" s="33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25">
        <v>0</v>
      </c>
      <c r="AJ63" s="25">
        <v>0</v>
      </c>
      <c r="AK63" s="25">
        <v>0</v>
      </c>
      <c r="AL63" s="31">
        <v>0</v>
      </c>
      <c r="AM63" s="31">
        <v>0</v>
      </c>
      <c r="AN63" s="25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>
        <v>0</v>
      </c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3">
        <v>0</v>
      </c>
      <c r="DI63" s="33">
        <v>0</v>
      </c>
      <c r="DJ63" s="33">
        <v>0</v>
      </c>
      <c r="DK63" s="25">
        <f t="shared" si="55"/>
        <v>0.19370989999999999</v>
      </c>
      <c r="DL63" s="25">
        <f t="shared" si="56"/>
        <v>0</v>
      </c>
      <c r="DM63" s="25">
        <f t="shared" si="57"/>
        <v>0</v>
      </c>
      <c r="DN63" s="25">
        <f t="shared" si="58"/>
        <v>0</v>
      </c>
      <c r="DO63" s="25">
        <f t="shared" si="59"/>
        <v>0</v>
      </c>
      <c r="DP63" s="25">
        <f t="shared" si="60"/>
        <v>0</v>
      </c>
      <c r="DQ63" s="25">
        <f t="shared" si="61"/>
        <v>0</v>
      </c>
      <c r="DR63" s="25">
        <f t="shared" si="62"/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4"/>
    </row>
    <row r="64" spans="1:132" ht="24.95" customHeight="1" x14ac:dyDescent="0.25">
      <c r="A64" s="30" t="s">
        <v>523</v>
      </c>
      <c r="B64" s="24" t="s">
        <v>524</v>
      </c>
      <c r="C64" s="30" t="s">
        <v>525</v>
      </c>
      <c r="D64" s="34">
        <v>0.19370989999999999</v>
      </c>
      <c r="E64" s="34">
        <f t="shared" si="75"/>
        <v>0.19370989999999999</v>
      </c>
      <c r="F64" s="31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31">
        <v>0</v>
      </c>
      <c r="Y64" s="31">
        <f t="shared" si="74"/>
        <v>0.19370989999999999</v>
      </c>
      <c r="Z64" s="31">
        <v>0</v>
      </c>
      <c r="AA64" s="31">
        <v>0</v>
      </c>
      <c r="AB64" s="31">
        <v>0</v>
      </c>
      <c r="AC64" s="33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25">
        <v>0</v>
      </c>
      <c r="AJ64" s="25">
        <v>0</v>
      </c>
      <c r="AK64" s="25">
        <v>0</v>
      </c>
      <c r="AL64" s="31">
        <v>0</v>
      </c>
      <c r="AM64" s="31">
        <v>0</v>
      </c>
      <c r="AN64" s="25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3">
        <v>0</v>
      </c>
      <c r="CU64" s="33">
        <v>0</v>
      </c>
      <c r="CV64" s="33"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E64" s="33">
        <v>0</v>
      </c>
      <c r="DF64" s="33">
        <v>0</v>
      </c>
      <c r="DG64" s="33">
        <v>0</v>
      </c>
      <c r="DH64" s="33">
        <v>0</v>
      </c>
      <c r="DI64" s="33">
        <v>0</v>
      </c>
      <c r="DJ64" s="33">
        <v>0</v>
      </c>
      <c r="DK64" s="25">
        <f t="shared" si="55"/>
        <v>0.19370989999999999</v>
      </c>
      <c r="DL64" s="25">
        <f t="shared" si="56"/>
        <v>0</v>
      </c>
      <c r="DM64" s="25">
        <f t="shared" si="57"/>
        <v>0</v>
      </c>
      <c r="DN64" s="25">
        <f t="shared" si="58"/>
        <v>0</v>
      </c>
      <c r="DO64" s="25">
        <f t="shared" si="59"/>
        <v>0</v>
      </c>
      <c r="DP64" s="25">
        <f t="shared" si="60"/>
        <v>0</v>
      </c>
      <c r="DQ64" s="25">
        <f t="shared" si="61"/>
        <v>0</v>
      </c>
      <c r="DR64" s="25">
        <f t="shared" si="62"/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4"/>
    </row>
    <row r="65" spans="1:132" ht="24.95" customHeight="1" x14ac:dyDescent="0.25">
      <c r="A65" s="30" t="s">
        <v>526</v>
      </c>
      <c r="B65" s="24" t="s">
        <v>527</v>
      </c>
      <c r="C65" s="30" t="s">
        <v>528</v>
      </c>
      <c r="D65" s="34">
        <v>0.32485180000000002</v>
      </c>
      <c r="E65" s="34">
        <f t="shared" si="75"/>
        <v>0.32485180000000002</v>
      </c>
      <c r="F65" s="31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31">
        <v>0</v>
      </c>
      <c r="Y65" s="31">
        <f t="shared" si="74"/>
        <v>0.32485180000000002</v>
      </c>
      <c r="Z65" s="31">
        <v>0</v>
      </c>
      <c r="AA65" s="31">
        <v>0</v>
      </c>
      <c r="AB65" s="31">
        <v>0</v>
      </c>
      <c r="AC65" s="33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25">
        <v>0</v>
      </c>
      <c r="AJ65" s="25">
        <v>0</v>
      </c>
      <c r="AK65" s="25">
        <v>0</v>
      </c>
      <c r="AL65" s="31">
        <v>0</v>
      </c>
      <c r="AM65" s="31">
        <v>0</v>
      </c>
      <c r="AN65" s="25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3">
        <v>0</v>
      </c>
      <c r="DI65" s="33">
        <v>0</v>
      </c>
      <c r="DJ65" s="33">
        <v>0</v>
      </c>
      <c r="DK65" s="25">
        <f t="shared" si="55"/>
        <v>0.32485180000000002</v>
      </c>
      <c r="DL65" s="25">
        <f t="shared" si="56"/>
        <v>0</v>
      </c>
      <c r="DM65" s="25">
        <f t="shared" si="57"/>
        <v>0</v>
      </c>
      <c r="DN65" s="25">
        <f t="shared" si="58"/>
        <v>0</v>
      </c>
      <c r="DO65" s="25">
        <f t="shared" si="59"/>
        <v>0</v>
      </c>
      <c r="DP65" s="25">
        <f t="shared" si="60"/>
        <v>0</v>
      </c>
      <c r="DQ65" s="25">
        <f t="shared" si="61"/>
        <v>0</v>
      </c>
      <c r="DR65" s="25">
        <f t="shared" si="62"/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4"/>
    </row>
    <row r="66" spans="1:132" ht="24.95" customHeight="1" x14ac:dyDescent="0.25">
      <c r="A66" s="30" t="s">
        <v>529</v>
      </c>
      <c r="B66" s="24" t="s">
        <v>530</v>
      </c>
      <c r="C66" s="30" t="s">
        <v>531</v>
      </c>
      <c r="D66" s="34">
        <v>0.32485180000000002</v>
      </c>
      <c r="E66" s="34">
        <f t="shared" si="75"/>
        <v>0.32485180000000002</v>
      </c>
      <c r="F66" s="31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31">
        <v>0</v>
      </c>
      <c r="Y66" s="31">
        <f t="shared" si="74"/>
        <v>0.32485180000000002</v>
      </c>
      <c r="Z66" s="31">
        <v>0</v>
      </c>
      <c r="AA66" s="31">
        <v>0</v>
      </c>
      <c r="AB66" s="31">
        <v>0</v>
      </c>
      <c r="AC66" s="33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25">
        <v>0</v>
      </c>
      <c r="AJ66" s="25">
        <v>0</v>
      </c>
      <c r="AK66" s="25">
        <v>0</v>
      </c>
      <c r="AL66" s="31">
        <v>0</v>
      </c>
      <c r="AM66" s="31">
        <v>0</v>
      </c>
      <c r="AN66" s="25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3">
        <v>0</v>
      </c>
      <c r="DI66" s="33">
        <v>0</v>
      </c>
      <c r="DJ66" s="33">
        <v>0</v>
      </c>
      <c r="DK66" s="25">
        <f t="shared" si="55"/>
        <v>0.32485180000000002</v>
      </c>
      <c r="DL66" s="25">
        <f t="shared" si="56"/>
        <v>0</v>
      </c>
      <c r="DM66" s="25">
        <f t="shared" si="57"/>
        <v>0</v>
      </c>
      <c r="DN66" s="25">
        <f t="shared" si="58"/>
        <v>0</v>
      </c>
      <c r="DO66" s="25">
        <f t="shared" si="59"/>
        <v>0</v>
      </c>
      <c r="DP66" s="25">
        <f t="shared" si="60"/>
        <v>0</v>
      </c>
      <c r="DQ66" s="25">
        <f t="shared" si="61"/>
        <v>0</v>
      </c>
      <c r="DR66" s="25">
        <f t="shared" si="62"/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4"/>
    </row>
    <row r="67" spans="1:132" ht="24.95" customHeight="1" x14ac:dyDescent="0.25">
      <c r="A67" s="30" t="s">
        <v>532</v>
      </c>
      <c r="B67" s="24" t="s">
        <v>533</v>
      </c>
      <c r="C67" s="30" t="s">
        <v>534</v>
      </c>
      <c r="D67" s="34">
        <v>0.2473062</v>
      </c>
      <c r="E67" s="34">
        <f t="shared" si="75"/>
        <v>0.2473062</v>
      </c>
      <c r="F67" s="31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31">
        <v>0</v>
      </c>
      <c r="Y67" s="31">
        <f>D67</f>
        <v>0.2473062</v>
      </c>
      <c r="Z67" s="31">
        <v>0</v>
      </c>
      <c r="AA67" s="31">
        <v>0</v>
      </c>
      <c r="AB67" s="31">
        <v>0</v>
      </c>
      <c r="AC67" s="33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25">
        <v>0</v>
      </c>
      <c r="AJ67" s="25">
        <v>0</v>
      </c>
      <c r="AK67" s="25">
        <v>0</v>
      </c>
      <c r="AL67" s="31">
        <v>0</v>
      </c>
      <c r="AM67" s="31">
        <v>0</v>
      </c>
      <c r="AN67" s="25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v>0</v>
      </c>
      <c r="BI67" s="31">
        <v>0</v>
      </c>
      <c r="BJ67" s="31">
        <v>0</v>
      </c>
      <c r="BK67" s="31">
        <v>0</v>
      </c>
      <c r="BL67" s="31">
        <v>0</v>
      </c>
      <c r="BM67" s="31">
        <v>0</v>
      </c>
      <c r="BN67" s="31">
        <v>0</v>
      </c>
      <c r="BO67" s="31">
        <v>0</v>
      </c>
      <c r="BP67" s="31">
        <v>0</v>
      </c>
      <c r="BQ67" s="31">
        <v>0</v>
      </c>
      <c r="BR67" s="31">
        <v>0</v>
      </c>
      <c r="BS67" s="31">
        <v>0</v>
      </c>
      <c r="BT67" s="31">
        <v>0</v>
      </c>
      <c r="BU67" s="31">
        <v>0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0</v>
      </c>
      <c r="CG67" s="31">
        <v>0</v>
      </c>
      <c r="CH67" s="31">
        <v>0</v>
      </c>
      <c r="CI67" s="31">
        <v>0</v>
      </c>
      <c r="CJ67" s="31">
        <v>0</v>
      </c>
      <c r="CK67" s="31">
        <v>0</v>
      </c>
      <c r="CL67" s="31">
        <v>0</v>
      </c>
      <c r="CM67" s="31">
        <v>0</v>
      </c>
      <c r="CN67" s="31">
        <v>0</v>
      </c>
      <c r="CO67" s="31">
        <v>0</v>
      </c>
      <c r="CP67" s="31">
        <v>0</v>
      </c>
      <c r="CQ67" s="31">
        <v>0</v>
      </c>
      <c r="CR67" s="31">
        <v>0</v>
      </c>
      <c r="CS67" s="31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3">
        <v>0</v>
      </c>
      <c r="DI67" s="33">
        <v>0</v>
      </c>
      <c r="DJ67" s="33">
        <v>0</v>
      </c>
      <c r="DK67" s="25">
        <f t="shared" si="55"/>
        <v>0.2473062</v>
      </c>
      <c r="DL67" s="25">
        <f t="shared" si="56"/>
        <v>0</v>
      </c>
      <c r="DM67" s="25">
        <f t="shared" si="57"/>
        <v>0</v>
      </c>
      <c r="DN67" s="25">
        <f t="shared" si="58"/>
        <v>0</v>
      </c>
      <c r="DO67" s="25">
        <f t="shared" si="59"/>
        <v>0</v>
      </c>
      <c r="DP67" s="25">
        <f t="shared" si="60"/>
        <v>0</v>
      </c>
      <c r="DQ67" s="25">
        <f t="shared" si="61"/>
        <v>0</v>
      </c>
      <c r="DR67" s="25">
        <f t="shared" si="62"/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4"/>
    </row>
    <row r="68" spans="1:132" ht="24.95" customHeight="1" x14ac:dyDescent="0.25">
      <c r="A68" s="30" t="s">
        <v>535</v>
      </c>
      <c r="B68" s="24" t="s">
        <v>536</v>
      </c>
      <c r="C68" s="30" t="s">
        <v>537</v>
      </c>
      <c r="D68" s="26">
        <v>0.73097000000000001</v>
      </c>
      <c r="E68" s="34">
        <f>D68</f>
        <v>0.73097000000000001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4">
        <f t="shared" ref="Y68:Y74" si="76">D68</f>
        <v>0.73097000000000001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0</v>
      </c>
      <c r="BI68" s="31">
        <v>0</v>
      </c>
      <c r="BJ68" s="31">
        <v>0</v>
      </c>
      <c r="BK68" s="31">
        <v>0</v>
      </c>
      <c r="BL68" s="31">
        <v>0</v>
      </c>
      <c r="BM68" s="31">
        <v>0</v>
      </c>
      <c r="BN68" s="31">
        <v>0</v>
      </c>
      <c r="BO68" s="31">
        <v>0</v>
      </c>
      <c r="BP68" s="31">
        <v>0</v>
      </c>
      <c r="BQ68" s="31">
        <v>0</v>
      </c>
      <c r="BR68" s="31">
        <v>0</v>
      </c>
      <c r="BS68" s="31">
        <v>0</v>
      </c>
      <c r="BT68" s="31">
        <v>0</v>
      </c>
      <c r="BU68" s="31">
        <v>0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>
        <v>0</v>
      </c>
      <c r="CE68" s="31">
        <v>0</v>
      </c>
      <c r="CF68" s="31">
        <v>0</v>
      </c>
      <c r="CG68" s="31">
        <v>0</v>
      </c>
      <c r="CH68" s="31">
        <v>0</v>
      </c>
      <c r="CI68" s="31">
        <v>0</v>
      </c>
      <c r="CJ68" s="31">
        <v>0</v>
      </c>
      <c r="CK68" s="31">
        <v>0</v>
      </c>
      <c r="CL68" s="31">
        <v>0</v>
      </c>
      <c r="CM68" s="31">
        <v>0</v>
      </c>
      <c r="CN68" s="31">
        <v>0</v>
      </c>
      <c r="CO68" s="31">
        <v>0</v>
      </c>
      <c r="CP68" s="31">
        <v>0</v>
      </c>
      <c r="CQ68" s="31">
        <v>0</v>
      </c>
      <c r="CR68" s="31">
        <v>0</v>
      </c>
      <c r="CS68" s="31">
        <v>0</v>
      </c>
      <c r="CT68" s="31">
        <v>0</v>
      </c>
      <c r="CU68" s="31">
        <v>0</v>
      </c>
      <c r="CV68" s="31">
        <v>0</v>
      </c>
      <c r="CW68" s="31">
        <v>0</v>
      </c>
      <c r="CX68" s="31">
        <v>0</v>
      </c>
      <c r="CY68" s="31">
        <v>0</v>
      </c>
      <c r="CZ68" s="31">
        <v>0</v>
      </c>
      <c r="DA68" s="31">
        <v>0</v>
      </c>
      <c r="DB68" s="31">
        <v>0</v>
      </c>
      <c r="DC68" s="31">
        <v>0</v>
      </c>
      <c r="DD68" s="31">
        <v>0</v>
      </c>
      <c r="DE68" s="31">
        <v>0</v>
      </c>
      <c r="DF68" s="31">
        <v>0</v>
      </c>
      <c r="DG68" s="31">
        <v>0</v>
      </c>
      <c r="DH68" s="31">
        <v>0</v>
      </c>
      <c r="DI68" s="31">
        <v>0</v>
      </c>
      <c r="DJ68" s="31">
        <v>0</v>
      </c>
      <c r="DK68" s="25">
        <f t="shared" si="55"/>
        <v>0.73097000000000001</v>
      </c>
      <c r="DL68" s="25">
        <f t="shared" si="56"/>
        <v>0</v>
      </c>
      <c r="DM68" s="25">
        <f t="shared" si="57"/>
        <v>0</v>
      </c>
      <c r="DN68" s="25">
        <f t="shared" si="58"/>
        <v>0</v>
      </c>
      <c r="DO68" s="25">
        <f t="shared" si="59"/>
        <v>0</v>
      </c>
      <c r="DP68" s="25">
        <f t="shared" si="60"/>
        <v>0</v>
      </c>
      <c r="DQ68" s="25">
        <f t="shared" si="61"/>
        <v>0</v>
      </c>
      <c r="DR68" s="25">
        <f t="shared" si="62"/>
        <v>0</v>
      </c>
      <c r="DS68" s="31">
        <f t="shared" ref="DK68:DT74" si="77">AG68+AY68+BQ68+CI68+DA68</f>
        <v>0</v>
      </c>
      <c r="DT68" s="31">
        <f t="shared" si="77"/>
        <v>0</v>
      </c>
      <c r="DU68" s="31">
        <f t="shared" ref="DU68:EA74" si="78">AI68+BA68+BS68+CK68+DC68</f>
        <v>0</v>
      </c>
      <c r="DV68" s="31">
        <f t="shared" si="78"/>
        <v>0</v>
      </c>
      <c r="DW68" s="31">
        <f t="shared" si="78"/>
        <v>0</v>
      </c>
      <c r="DX68" s="31">
        <f t="shared" si="78"/>
        <v>0</v>
      </c>
      <c r="DY68" s="31">
        <f t="shared" si="78"/>
        <v>0</v>
      </c>
      <c r="DZ68" s="31">
        <f t="shared" si="78"/>
        <v>0</v>
      </c>
      <c r="EA68" s="31">
        <f t="shared" si="78"/>
        <v>0</v>
      </c>
      <c r="EB68" s="24"/>
    </row>
    <row r="69" spans="1:132" ht="24.95" customHeight="1" x14ac:dyDescent="0.25">
      <c r="A69" s="30" t="s">
        <v>538</v>
      </c>
      <c r="B69" s="24" t="s">
        <v>539</v>
      </c>
      <c r="C69" s="30" t="s">
        <v>540</v>
      </c>
      <c r="D69" s="26">
        <v>0.60707999999999995</v>
      </c>
      <c r="E69" s="34">
        <f>D69</f>
        <v>0.60707999999999995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4">
        <f t="shared" si="76"/>
        <v>0.60707999999999995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1">
        <v>0</v>
      </c>
      <c r="BJ69" s="31">
        <v>0</v>
      </c>
      <c r="BK69" s="31">
        <v>0</v>
      </c>
      <c r="BL69" s="31">
        <v>0</v>
      </c>
      <c r="BM69" s="31">
        <v>0</v>
      </c>
      <c r="BN69" s="31">
        <v>0</v>
      </c>
      <c r="BO69" s="31">
        <v>0</v>
      </c>
      <c r="BP69" s="31">
        <v>0</v>
      </c>
      <c r="BQ69" s="31">
        <v>0</v>
      </c>
      <c r="BR69" s="31"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v>0</v>
      </c>
      <c r="CW69" s="31">
        <v>0</v>
      </c>
      <c r="CX69" s="31">
        <v>0</v>
      </c>
      <c r="CY69" s="31">
        <v>0</v>
      </c>
      <c r="CZ69" s="31">
        <v>0</v>
      </c>
      <c r="DA69" s="31">
        <v>0</v>
      </c>
      <c r="DB69" s="31">
        <v>0</v>
      </c>
      <c r="DC69" s="31">
        <v>0</v>
      </c>
      <c r="DD69" s="31">
        <v>0</v>
      </c>
      <c r="DE69" s="31">
        <v>0</v>
      </c>
      <c r="DF69" s="31">
        <v>0</v>
      </c>
      <c r="DG69" s="31">
        <v>0</v>
      </c>
      <c r="DH69" s="31">
        <v>0</v>
      </c>
      <c r="DI69" s="31">
        <v>0</v>
      </c>
      <c r="DJ69" s="31">
        <v>0</v>
      </c>
      <c r="DK69" s="25">
        <f t="shared" si="55"/>
        <v>0.60707999999999995</v>
      </c>
      <c r="DL69" s="25">
        <f t="shared" si="56"/>
        <v>0</v>
      </c>
      <c r="DM69" s="25">
        <f t="shared" si="57"/>
        <v>0</v>
      </c>
      <c r="DN69" s="25">
        <f t="shared" si="58"/>
        <v>0</v>
      </c>
      <c r="DO69" s="25">
        <f t="shared" si="59"/>
        <v>0</v>
      </c>
      <c r="DP69" s="25">
        <f t="shared" si="60"/>
        <v>0</v>
      </c>
      <c r="DQ69" s="25">
        <f t="shared" si="61"/>
        <v>0</v>
      </c>
      <c r="DR69" s="25">
        <f t="shared" si="62"/>
        <v>0</v>
      </c>
      <c r="DS69" s="31">
        <f t="shared" si="77"/>
        <v>0</v>
      </c>
      <c r="DT69" s="31">
        <f t="shared" si="77"/>
        <v>0</v>
      </c>
      <c r="DU69" s="31">
        <f t="shared" si="78"/>
        <v>0</v>
      </c>
      <c r="DV69" s="31">
        <f t="shared" si="78"/>
        <v>0</v>
      </c>
      <c r="DW69" s="31">
        <f t="shared" si="78"/>
        <v>0</v>
      </c>
      <c r="DX69" s="31">
        <f t="shared" si="78"/>
        <v>0</v>
      </c>
      <c r="DY69" s="31">
        <f t="shared" si="78"/>
        <v>0</v>
      </c>
      <c r="DZ69" s="31">
        <f t="shared" si="78"/>
        <v>0</v>
      </c>
      <c r="EA69" s="31">
        <f t="shared" si="78"/>
        <v>0</v>
      </c>
      <c r="EB69" s="24"/>
    </row>
    <row r="70" spans="1:132" ht="24.95" customHeight="1" x14ac:dyDescent="0.25">
      <c r="A70" s="30" t="s">
        <v>541</v>
      </c>
      <c r="B70" s="24" t="s">
        <v>1152</v>
      </c>
      <c r="C70" s="30" t="s">
        <v>542</v>
      </c>
      <c r="D70" s="26">
        <v>0.66397309999999998</v>
      </c>
      <c r="E70" s="34">
        <f t="shared" ref="E70:E73" si="79">D70</f>
        <v>0.66397309999999998</v>
      </c>
      <c r="F70" s="26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4">
        <f t="shared" si="76"/>
        <v>0.66397309999999998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0</v>
      </c>
      <c r="BI70" s="31">
        <v>0</v>
      </c>
      <c r="BJ70" s="31">
        <v>0</v>
      </c>
      <c r="BK70" s="31">
        <v>0</v>
      </c>
      <c r="BL70" s="31">
        <v>0</v>
      </c>
      <c r="BM70" s="31">
        <v>0</v>
      </c>
      <c r="BN70" s="31">
        <v>0</v>
      </c>
      <c r="BO70" s="31">
        <v>0</v>
      </c>
      <c r="BP70" s="31">
        <v>0</v>
      </c>
      <c r="BQ70" s="31">
        <v>0</v>
      </c>
      <c r="BR70" s="31">
        <v>0</v>
      </c>
      <c r="BS70" s="31">
        <v>0</v>
      </c>
      <c r="BT70" s="31">
        <v>0</v>
      </c>
      <c r="BU70" s="31">
        <v>0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1">
        <v>0</v>
      </c>
      <c r="CM70" s="31">
        <v>0</v>
      </c>
      <c r="CN70" s="31">
        <v>0</v>
      </c>
      <c r="CO70" s="31">
        <v>0</v>
      </c>
      <c r="CP70" s="31">
        <v>0</v>
      </c>
      <c r="CQ70" s="31">
        <v>0</v>
      </c>
      <c r="CR70" s="31">
        <v>0</v>
      </c>
      <c r="CS70" s="31">
        <v>0</v>
      </c>
      <c r="CT70" s="31">
        <v>0</v>
      </c>
      <c r="CU70" s="31">
        <v>0</v>
      </c>
      <c r="CV70" s="31">
        <v>0</v>
      </c>
      <c r="CW70" s="31">
        <v>0</v>
      </c>
      <c r="CX70" s="31">
        <v>0</v>
      </c>
      <c r="CY70" s="31">
        <v>0</v>
      </c>
      <c r="CZ70" s="31">
        <v>0</v>
      </c>
      <c r="DA70" s="31">
        <v>0</v>
      </c>
      <c r="DB70" s="31">
        <v>0</v>
      </c>
      <c r="DC70" s="31">
        <v>0</v>
      </c>
      <c r="DD70" s="31">
        <v>0</v>
      </c>
      <c r="DE70" s="31">
        <v>0</v>
      </c>
      <c r="DF70" s="31">
        <v>0</v>
      </c>
      <c r="DG70" s="31">
        <v>0</v>
      </c>
      <c r="DH70" s="31">
        <v>0</v>
      </c>
      <c r="DI70" s="31">
        <v>0</v>
      </c>
      <c r="DJ70" s="31">
        <v>0</v>
      </c>
      <c r="DK70" s="25">
        <f t="shared" si="55"/>
        <v>0.66397309999999998</v>
      </c>
      <c r="DL70" s="25">
        <f t="shared" si="56"/>
        <v>0</v>
      </c>
      <c r="DM70" s="25">
        <f t="shared" si="57"/>
        <v>0</v>
      </c>
      <c r="DN70" s="25">
        <f t="shared" si="58"/>
        <v>0</v>
      </c>
      <c r="DO70" s="25">
        <f t="shared" si="59"/>
        <v>0</v>
      </c>
      <c r="DP70" s="25">
        <f t="shared" si="60"/>
        <v>0</v>
      </c>
      <c r="DQ70" s="25">
        <f t="shared" si="61"/>
        <v>0</v>
      </c>
      <c r="DR70" s="25">
        <f t="shared" si="62"/>
        <v>0</v>
      </c>
      <c r="DS70" s="31">
        <f t="shared" si="77"/>
        <v>0</v>
      </c>
      <c r="DT70" s="31">
        <f t="shared" si="77"/>
        <v>0</v>
      </c>
      <c r="DU70" s="31">
        <f t="shared" si="78"/>
        <v>0</v>
      </c>
      <c r="DV70" s="31">
        <f t="shared" si="78"/>
        <v>0</v>
      </c>
      <c r="DW70" s="31">
        <f t="shared" si="78"/>
        <v>0</v>
      </c>
      <c r="DX70" s="31">
        <f t="shared" si="78"/>
        <v>0</v>
      </c>
      <c r="DY70" s="31">
        <f t="shared" si="78"/>
        <v>0</v>
      </c>
      <c r="DZ70" s="31">
        <f t="shared" si="78"/>
        <v>0</v>
      </c>
      <c r="EA70" s="31">
        <f t="shared" si="78"/>
        <v>0</v>
      </c>
      <c r="EB70" s="24"/>
    </row>
    <row r="71" spans="1:132" ht="24.95" customHeight="1" x14ac:dyDescent="0.25">
      <c r="A71" s="30" t="s">
        <v>543</v>
      </c>
      <c r="B71" s="24" t="s">
        <v>1153</v>
      </c>
      <c r="C71" s="30" t="s">
        <v>544</v>
      </c>
      <c r="D71" s="26">
        <v>0.58267340000000001</v>
      </c>
      <c r="E71" s="34">
        <f t="shared" si="79"/>
        <v>0.58267340000000001</v>
      </c>
      <c r="F71" s="26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4">
        <f t="shared" si="76"/>
        <v>0.58267340000000001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0</v>
      </c>
      <c r="BG71" s="31">
        <v>0</v>
      </c>
      <c r="BH71" s="31">
        <v>0</v>
      </c>
      <c r="BI71" s="31">
        <v>0</v>
      </c>
      <c r="BJ71" s="31">
        <v>0</v>
      </c>
      <c r="BK71" s="31">
        <v>0</v>
      </c>
      <c r="BL71" s="31">
        <v>0</v>
      </c>
      <c r="BM71" s="31">
        <v>0</v>
      </c>
      <c r="BN71" s="31">
        <v>0</v>
      </c>
      <c r="BO71" s="31">
        <v>0</v>
      </c>
      <c r="BP71" s="31">
        <v>0</v>
      </c>
      <c r="BQ71" s="31">
        <v>0</v>
      </c>
      <c r="BR71" s="31">
        <v>0</v>
      </c>
      <c r="BS71" s="31">
        <v>0</v>
      </c>
      <c r="BT71" s="31">
        <v>0</v>
      </c>
      <c r="BU71" s="31">
        <v>0</v>
      </c>
      <c r="BV71" s="31">
        <v>0</v>
      </c>
      <c r="BW71" s="31">
        <v>0</v>
      </c>
      <c r="BX71" s="31">
        <v>0</v>
      </c>
      <c r="BY71" s="31">
        <v>0</v>
      </c>
      <c r="BZ71" s="31">
        <v>0</v>
      </c>
      <c r="CA71" s="31">
        <v>0</v>
      </c>
      <c r="CB71" s="31">
        <v>0</v>
      </c>
      <c r="CC71" s="31">
        <v>0</v>
      </c>
      <c r="CD71" s="31">
        <v>0</v>
      </c>
      <c r="CE71" s="31">
        <v>0</v>
      </c>
      <c r="CF71" s="31">
        <v>0</v>
      </c>
      <c r="CG71" s="31">
        <v>0</v>
      </c>
      <c r="CH71" s="31">
        <v>0</v>
      </c>
      <c r="CI71" s="31">
        <v>0</v>
      </c>
      <c r="CJ71" s="31">
        <v>0</v>
      </c>
      <c r="CK71" s="31">
        <v>0</v>
      </c>
      <c r="CL71" s="31">
        <v>0</v>
      </c>
      <c r="CM71" s="31">
        <v>0</v>
      </c>
      <c r="CN71" s="31">
        <v>0</v>
      </c>
      <c r="CO71" s="31">
        <v>0</v>
      </c>
      <c r="CP71" s="31">
        <v>0</v>
      </c>
      <c r="CQ71" s="31">
        <v>0</v>
      </c>
      <c r="CR71" s="31">
        <v>0</v>
      </c>
      <c r="CS71" s="31">
        <v>0</v>
      </c>
      <c r="CT71" s="31">
        <v>0</v>
      </c>
      <c r="CU71" s="31">
        <v>0</v>
      </c>
      <c r="CV71" s="31">
        <v>0</v>
      </c>
      <c r="CW71" s="31">
        <v>0</v>
      </c>
      <c r="CX71" s="31">
        <v>0</v>
      </c>
      <c r="CY71" s="31">
        <v>0</v>
      </c>
      <c r="CZ71" s="31">
        <v>0</v>
      </c>
      <c r="DA71" s="31">
        <v>0</v>
      </c>
      <c r="DB71" s="31">
        <v>0</v>
      </c>
      <c r="DC71" s="31">
        <v>0</v>
      </c>
      <c r="DD71" s="31">
        <v>0</v>
      </c>
      <c r="DE71" s="31">
        <v>0</v>
      </c>
      <c r="DF71" s="31">
        <v>0</v>
      </c>
      <c r="DG71" s="31">
        <v>0</v>
      </c>
      <c r="DH71" s="31">
        <v>0</v>
      </c>
      <c r="DI71" s="31">
        <v>0</v>
      </c>
      <c r="DJ71" s="31">
        <v>0</v>
      </c>
      <c r="DK71" s="31">
        <f t="shared" si="77"/>
        <v>0.58267340000000001</v>
      </c>
      <c r="DL71" s="31">
        <f t="shared" si="77"/>
        <v>0</v>
      </c>
      <c r="DM71" s="31">
        <f t="shared" si="77"/>
        <v>0</v>
      </c>
      <c r="DN71" s="31">
        <f t="shared" si="77"/>
        <v>0</v>
      </c>
      <c r="DO71" s="31">
        <f t="shared" si="77"/>
        <v>0</v>
      </c>
      <c r="DP71" s="31">
        <f t="shared" si="77"/>
        <v>0</v>
      </c>
      <c r="DQ71" s="31">
        <f t="shared" si="77"/>
        <v>0</v>
      </c>
      <c r="DR71" s="31">
        <f t="shared" si="77"/>
        <v>0</v>
      </c>
      <c r="DS71" s="31">
        <f t="shared" si="77"/>
        <v>0</v>
      </c>
      <c r="DT71" s="31">
        <f t="shared" si="77"/>
        <v>0</v>
      </c>
      <c r="DU71" s="31">
        <f t="shared" si="78"/>
        <v>0</v>
      </c>
      <c r="DV71" s="31">
        <f t="shared" si="78"/>
        <v>0</v>
      </c>
      <c r="DW71" s="31">
        <f t="shared" si="78"/>
        <v>0</v>
      </c>
      <c r="DX71" s="31">
        <f t="shared" si="78"/>
        <v>0</v>
      </c>
      <c r="DY71" s="31">
        <f t="shared" si="78"/>
        <v>0</v>
      </c>
      <c r="DZ71" s="31">
        <f t="shared" si="78"/>
        <v>0</v>
      </c>
      <c r="EA71" s="31">
        <f t="shared" si="78"/>
        <v>0</v>
      </c>
      <c r="EB71" s="24"/>
    </row>
    <row r="72" spans="1:132" ht="24.95" customHeight="1" x14ac:dyDescent="0.25">
      <c r="A72" s="30" t="s">
        <v>545</v>
      </c>
      <c r="B72" s="24" t="s">
        <v>1154</v>
      </c>
      <c r="C72" s="30" t="s">
        <v>546</v>
      </c>
      <c r="D72" s="26">
        <v>0.58766689999999999</v>
      </c>
      <c r="E72" s="34">
        <f t="shared" si="79"/>
        <v>0.58766689999999999</v>
      </c>
      <c r="F72" s="26">
        <v>0</v>
      </c>
      <c r="G72" s="26">
        <f t="shared" ref="G72:V72" si="80">SUM(G240:G240)</f>
        <v>0</v>
      </c>
      <c r="H72" s="26">
        <f t="shared" si="80"/>
        <v>0</v>
      </c>
      <c r="I72" s="26">
        <f t="shared" si="80"/>
        <v>0</v>
      </c>
      <c r="J72" s="26">
        <f t="shared" si="80"/>
        <v>0</v>
      </c>
      <c r="K72" s="26">
        <f t="shared" si="80"/>
        <v>0</v>
      </c>
      <c r="L72" s="26">
        <f t="shared" si="80"/>
        <v>0</v>
      </c>
      <c r="M72" s="26">
        <f t="shared" si="80"/>
        <v>0</v>
      </c>
      <c r="N72" s="26">
        <f t="shared" si="80"/>
        <v>0</v>
      </c>
      <c r="O72" s="26">
        <f t="shared" si="80"/>
        <v>0</v>
      </c>
      <c r="P72" s="26">
        <f t="shared" si="80"/>
        <v>0</v>
      </c>
      <c r="Q72" s="26">
        <f t="shared" si="80"/>
        <v>0</v>
      </c>
      <c r="R72" s="26">
        <f t="shared" si="80"/>
        <v>0</v>
      </c>
      <c r="S72" s="26">
        <f t="shared" si="80"/>
        <v>0</v>
      </c>
      <c r="T72" s="26">
        <f t="shared" si="80"/>
        <v>0</v>
      </c>
      <c r="U72" s="26">
        <f t="shared" si="80"/>
        <v>0</v>
      </c>
      <c r="V72" s="26">
        <f t="shared" si="80"/>
        <v>0</v>
      </c>
      <c r="W72" s="31">
        <v>0</v>
      </c>
      <c r="X72" s="31">
        <v>0</v>
      </c>
      <c r="Y72" s="34">
        <f t="shared" si="76"/>
        <v>0.58766689999999999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25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25">
        <v>0</v>
      </c>
      <c r="BA72" s="25">
        <v>0</v>
      </c>
      <c r="BB72" s="25">
        <v>0</v>
      </c>
      <c r="BC72" s="25">
        <v>0</v>
      </c>
      <c r="BD72" s="31">
        <v>0</v>
      </c>
      <c r="BE72" s="31">
        <v>0</v>
      </c>
      <c r="BF72" s="25">
        <v>0</v>
      </c>
      <c r="BG72" s="35" t="s">
        <v>8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3">
        <v>0</v>
      </c>
      <c r="DI72" s="33">
        <v>0</v>
      </c>
      <c r="DJ72" s="33">
        <v>0</v>
      </c>
      <c r="DK72" s="25">
        <f t="shared" si="77"/>
        <v>0.58766689999999999</v>
      </c>
      <c r="DL72" s="25">
        <f t="shared" si="77"/>
        <v>0</v>
      </c>
      <c r="DM72" s="25">
        <f t="shared" si="77"/>
        <v>0</v>
      </c>
      <c r="DN72" s="25">
        <f t="shared" si="77"/>
        <v>0</v>
      </c>
      <c r="DO72" s="25">
        <f t="shared" si="77"/>
        <v>0</v>
      </c>
      <c r="DP72" s="25">
        <f t="shared" si="77"/>
        <v>0</v>
      </c>
      <c r="DQ72" s="25">
        <f t="shared" si="77"/>
        <v>0</v>
      </c>
      <c r="DR72" s="25">
        <f t="shared" si="77"/>
        <v>0</v>
      </c>
      <c r="DS72" s="25">
        <f t="shared" si="77"/>
        <v>0</v>
      </c>
      <c r="DT72" s="25">
        <f t="shared" si="77"/>
        <v>0</v>
      </c>
      <c r="DU72" s="25">
        <f t="shared" si="78"/>
        <v>0</v>
      </c>
      <c r="DV72" s="25">
        <f t="shared" si="78"/>
        <v>0</v>
      </c>
      <c r="DW72" s="25">
        <f t="shared" si="78"/>
        <v>0</v>
      </c>
      <c r="DX72" s="25">
        <f t="shared" si="78"/>
        <v>0</v>
      </c>
      <c r="DY72" s="25">
        <f t="shared" si="78"/>
        <v>0</v>
      </c>
      <c r="DZ72" s="25">
        <f t="shared" si="78"/>
        <v>0</v>
      </c>
      <c r="EA72" s="25">
        <f t="shared" si="78"/>
        <v>0</v>
      </c>
      <c r="EB72" s="24"/>
    </row>
    <row r="73" spans="1:132" ht="24.95" customHeight="1" x14ac:dyDescent="0.25">
      <c r="A73" s="30" t="s">
        <v>547</v>
      </c>
      <c r="B73" s="24" t="s">
        <v>1155</v>
      </c>
      <c r="C73" s="30" t="s">
        <v>548</v>
      </c>
      <c r="D73" s="26">
        <v>0.57386369999999998</v>
      </c>
      <c r="E73" s="34">
        <f t="shared" si="79"/>
        <v>0.57386369999999998</v>
      </c>
      <c r="F73" s="26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4">
        <f t="shared" si="76"/>
        <v>0.57386369999999998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f t="shared" si="77"/>
        <v>0.57386369999999998</v>
      </c>
      <c r="DL73" s="31">
        <f t="shared" si="77"/>
        <v>0</v>
      </c>
      <c r="DM73" s="31">
        <f t="shared" si="77"/>
        <v>0</v>
      </c>
      <c r="DN73" s="31">
        <f t="shared" si="77"/>
        <v>0</v>
      </c>
      <c r="DO73" s="31">
        <f t="shared" si="77"/>
        <v>0</v>
      </c>
      <c r="DP73" s="31">
        <f t="shared" si="77"/>
        <v>0</v>
      </c>
      <c r="DQ73" s="31">
        <f t="shared" si="77"/>
        <v>0</v>
      </c>
      <c r="DR73" s="31">
        <f t="shared" si="77"/>
        <v>0</v>
      </c>
      <c r="DS73" s="31">
        <f t="shared" si="77"/>
        <v>0</v>
      </c>
      <c r="DT73" s="31">
        <f t="shared" si="77"/>
        <v>0</v>
      </c>
      <c r="DU73" s="31">
        <f t="shared" si="78"/>
        <v>0</v>
      </c>
      <c r="DV73" s="31">
        <f t="shared" si="78"/>
        <v>0</v>
      </c>
      <c r="DW73" s="31">
        <f t="shared" si="78"/>
        <v>0</v>
      </c>
      <c r="DX73" s="31">
        <f t="shared" si="78"/>
        <v>0</v>
      </c>
      <c r="DY73" s="31">
        <f t="shared" si="78"/>
        <v>0</v>
      </c>
      <c r="DZ73" s="31">
        <f t="shared" si="78"/>
        <v>0</v>
      </c>
      <c r="EA73" s="31">
        <f t="shared" si="78"/>
        <v>0</v>
      </c>
      <c r="EB73" s="24"/>
    </row>
    <row r="74" spans="1:132" ht="24.95" customHeight="1" x14ac:dyDescent="0.25">
      <c r="A74" s="30" t="s">
        <v>549</v>
      </c>
      <c r="B74" s="24" t="s">
        <v>550</v>
      </c>
      <c r="C74" s="30" t="s">
        <v>551</v>
      </c>
      <c r="D74" s="26">
        <v>9</v>
      </c>
      <c r="E74" s="34">
        <f t="shared" ref="E74" si="81">D74</f>
        <v>9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4">
        <f t="shared" si="76"/>
        <v>9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9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0</v>
      </c>
      <c r="DG74" s="31">
        <v>0</v>
      </c>
      <c r="DH74" s="31">
        <v>0</v>
      </c>
      <c r="DI74" s="31">
        <v>0</v>
      </c>
      <c r="DJ74" s="31">
        <v>0</v>
      </c>
      <c r="DK74" s="31">
        <f t="shared" si="77"/>
        <v>9</v>
      </c>
      <c r="DL74" s="31">
        <f t="shared" si="77"/>
        <v>0</v>
      </c>
      <c r="DM74" s="31">
        <f t="shared" si="77"/>
        <v>0</v>
      </c>
      <c r="DN74" s="31">
        <f t="shared" si="77"/>
        <v>0</v>
      </c>
      <c r="DO74" s="31">
        <f t="shared" si="77"/>
        <v>0</v>
      </c>
      <c r="DP74" s="31">
        <f t="shared" si="77"/>
        <v>0</v>
      </c>
      <c r="DQ74" s="31">
        <f t="shared" si="77"/>
        <v>0</v>
      </c>
      <c r="DR74" s="31">
        <f t="shared" si="77"/>
        <v>0</v>
      </c>
      <c r="DS74" s="31">
        <f t="shared" si="77"/>
        <v>0</v>
      </c>
      <c r="DT74" s="31">
        <f t="shared" si="77"/>
        <v>9</v>
      </c>
      <c r="DU74" s="31">
        <f t="shared" si="78"/>
        <v>0</v>
      </c>
      <c r="DV74" s="31">
        <f t="shared" si="78"/>
        <v>0</v>
      </c>
      <c r="DW74" s="31">
        <f t="shared" si="78"/>
        <v>0</v>
      </c>
      <c r="DX74" s="31">
        <f t="shared" si="78"/>
        <v>0</v>
      </c>
      <c r="DY74" s="31">
        <f t="shared" si="78"/>
        <v>0</v>
      </c>
      <c r="DZ74" s="31">
        <f t="shared" si="78"/>
        <v>0</v>
      </c>
      <c r="EA74" s="31">
        <f t="shared" si="78"/>
        <v>0</v>
      </c>
      <c r="EB74" s="24"/>
    </row>
    <row r="75" spans="1:132" ht="25.5" x14ac:dyDescent="0.25">
      <c r="A75" s="30" t="s">
        <v>258</v>
      </c>
      <c r="B75" s="24" t="s">
        <v>268</v>
      </c>
      <c r="C75" s="30" t="s">
        <v>269</v>
      </c>
      <c r="D75" s="34">
        <v>0.87746600000000008</v>
      </c>
      <c r="E75" s="34">
        <v>0.87746600000000008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f t="shared" ref="Y75" si="82">D75</f>
        <v>0.87746600000000008</v>
      </c>
      <c r="Z75" s="31">
        <v>0.25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25">
        <v>0</v>
      </c>
      <c r="AJ75" s="25">
        <v>0</v>
      </c>
      <c r="AK75" s="25">
        <v>0</v>
      </c>
      <c r="AL75" s="31">
        <v>0</v>
      </c>
      <c r="AM75" s="25">
        <v>0</v>
      </c>
      <c r="AN75" s="25">
        <v>0</v>
      </c>
      <c r="AO75" s="25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v>0</v>
      </c>
      <c r="BI75" s="31">
        <v>0</v>
      </c>
      <c r="BJ75" s="31">
        <v>0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0</v>
      </c>
      <c r="BQ75" s="31">
        <v>0</v>
      </c>
      <c r="BR75" s="31">
        <v>0</v>
      </c>
      <c r="BS75" s="31">
        <v>0</v>
      </c>
      <c r="BT75" s="31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31">
        <v>0</v>
      </c>
      <c r="CJ75" s="31">
        <v>0</v>
      </c>
      <c r="CK75" s="31">
        <v>0</v>
      </c>
      <c r="CL75" s="31">
        <v>0</v>
      </c>
      <c r="CM75" s="31">
        <v>0</v>
      </c>
      <c r="CN75" s="31">
        <v>0</v>
      </c>
      <c r="CO75" s="31">
        <v>0</v>
      </c>
      <c r="CP75" s="31">
        <v>0</v>
      </c>
      <c r="CQ75" s="31">
        <v>0</v>
      </c>
      <c r="CR75" s="31">
        <v>0</v>
      </c>
      <c r="CS75" s="31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3">
        <v>0</v>
      </c>
      <c r="DI75" s="33">
        <v>0</v>
      </c>
      <c r="DJ75" s="33">
        <f t="shared" ref="DJ75:DJ110" si="83">X75+AP75+BH75+BZ75+CR75</f>
        <v>0</v>
      </c>
      <c r="DK75" s="31">
        <f t="shared" ref="DK75:DK110" si="84">Y75+AQ75+BI75+CA75+CS75</f>
        <v>0.87746600000000008</v>
      </c>
      <c r="DL75" s="31">
        <f t="shared" ref="DL75:DL110" si="85">Z75+AR75+BJ75+CB75+CT75</f>
        <v>0.25</v>
      </c>
      <c r="DM75" s="31">
        <f t="shared" ref="DM75:DM110" si="86">AA75+AS75+BK75+CC75+CU75</f>
        <v>0</v>
      </c>
      <c r="DN75" s="31">
        <f t="shared" ref="DN75:DN110" si="87">AB75+AT75+BL75+CD75+CV75</f>
        <v>0</v>
      </c>
      <c r="DO75" s="31">
        <f t="shared" ref="DO75:DO110" si="88">AC75+AU75+BM75+CE75+CW75</f>
        <v>0</v>
      </c>
      <c r="DP75" s="31">
        <f t="shared" ref="DP75:DP110" si="89">AD75+AV75+BN75+CF75+CX75</f>
        <v>0</v>
      </c>
      <c r="DQ75" s="31">
        <f t="shared" ref="DQ75:DQ110" si="90">AE75+AW75+BO75+CG75+CY75</f>
        <v>0</v>
      </c>
      <c r="DR75" s="31">
        <f t="shared" ref="DR75:DR110" si="91">AF75+AX75+BP75+CH75+CZ75</f>
        <v>0</v>
      </c>
      <c r="DS75" s="31">
        <f t="shared" ref="DS75:DS110" si="92">AG75+AY75+BQ75+CI75+DA75</f>
        <v>0</v>
      </c>
      <c r="DT75" s="31">
        <f t="shared" ref="DT75:DT110" si="93">AH75+AZ75+BR75+CJ75+DB75</f>
        <v>0</v>
      </c>
      <c r="DU75" s="31">
        <f t="shared" ref="DU75:DU110" si="94">AI75+BA75+BS75+CK75+DC75</f>
        <v>0</v>
      </c>
      <c r="DV75" s="31">
        <f t="shared" ref="DV75:DV110" si="95">AJ75+BB75+BT75+CL75+DD75</f>
        <v>0</v>
      </c>
      <c r="DW75" s="31">
        <f t="shared" ref="DW75:DW110" si="96">AK75+BC75+BU75+CM75+DE75</f>
        <v>0</v>
      </c>
      <c r="DX75" s="31">
        <f t="shared" ref="DX75:DX110" si="97">AL75+BD75+BV75+CN75+DF75</f>
        <v>0</v>
      </c>
      <c r="DY75" s="31">
        <f t="shared" ref="DY75:DY110" si="98">AM75+BE75+BW75+CO75+DG75</f>
        <v>0</v>
      </c>
      <c r="DZ75" s="31">
        <f t="shared" ref="DZ75:DZ110" si="99">AN75+BF75+BX75+CP75+DH75</f>
        <v>0</v>
      </c>
      <c r="EA75" s="31">
        <f t="shared" ref="EA75:EA110" si="100">AO75+BG75+BY75+CQ75+DI75</f>
        <v>0</v>
      </c>
      <c r="EB75" s="24"/>
    </row>
    <row r="76" spans="1:132" x14ac:dyDescent="0.25">
      <c r="A76" s="30" t="s">
        <v>259</v>
      </c>
      <c r="B76" s="24" t="s">
        <v>270</v>
      </c>
      <c r="C76" s="30" t="s">
        <v>271</v>
      </c>
      <c r="D76" s="34">
        <v>0.82852100000000006</v>
      </c>
      <c r="E76" s="34">
        <v>0.82852100000000006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f t="shared" ref="Y76:Y77" si="101">D76</f>
        <v>0.82852100000000006</v>
      </c>
      <c r="Z76" s="31">
        <v>0.16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25">
        <v>0</v>
      </c>
      <c r="AJ76" s="25">
        <v>0</v>
      </c>
      <c r="AK76" s="25">
        <v>0</v>
      </c>
      <c r="AL76" s="31">
        <v>0</v>
      </c>
      <c r="AM76" s="25">
        <v>0</v>
      </c>
      <c r="AN76" s="25">
        <v>0</v>
      </c>
      <c r="AO76" s="25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0</v>
      </c>
      <c r="BI76" s="31">
        <v>0</v>
      </c>
      <c r="BJ76" s="31">
        <v>0</v>
      </c>
      <c r="BK76" s="31">
        <v>0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3">
        <v>0</v>
      </c>
      <c r="DI76" s="33">
        <v>0</v>
      </c>
      <c r="DJ76" s="33">
        <f t="shared" si="83"/>
        <v>0</v>
      </c>
      <c r="DK76" s="31">
        <f t="shared" si="84"/>
        <v>0.82852100000000006</v>
      </c>
      <c r="DL76" s="31">
        <f t="shared" si="85"/>
        <v>0.16</v>
      </c>
      <c r="DM76" s="31">
        <f t="shared" si="86"/>
        <v>0</v>
      </c>
      <c r="DN76" s="31">
        <f t="shared" si="87"/>
        <v>0</v>
      </c>
      <c r="DO76" s="31">
        <f t="shared" si="88"/>
        <v>0</v>
      </c>
      <c r="DP76" s="31">
        <f t="shared" si="89"/>
        <v>0</v>
      </c>
      <c r="DQ76" s="31">
        <f t="shared" si="90"/>
        <v>0</v>
      </c>
      <c r="DR76" s="31">
        <f t="shared" si="91"/>
        <v>0</v>
      </c>
      <c r="DS76" s="31">
        <f t="shared" si="92"/>
        <v>0</v>
      </c>
      <c r="DT76" s="31">
        <f t="shared" si="93"/>
        <v>0</v>
      </c>
      <c r="DU76" s="31">
        <f t="shared" si="94"/>
        <v>0</v>
      </c>
      <c r="DV76" s="31">
        <f t="shared" si="95"/>
        <v>0</v>
      </c>
      <c r="DW76" s="31">
        <f t="shared" si="96"/>
        <v>0</v>
      </c>
      <c r="DX76" s="31">
        <f t="shared" si="97"/>
        <v>0</v>
      </c>
      <c r="DY76" s="31">
        <f t="shared" si="98"/>
        <v>0</v>
      </c>
      <c r="DZ76" s="31">
        <f t="shared" si="99"/>
        <v>0</v>
      </c>
      <c r="EA76" s="31">
        <f t="shared" si="100"/>
        <v>0</v>
      </c>
      <c r="EB76" s="24"/>
    </row>
    <row r="77" spans="1:132" ht="25.5" x14ac:dyDescent="0.25">
      <c r="A77" s="30" t="s">
        <v>260</v>
      </c>
      <c r="B77" s="24" t="s">
        <v>272</v>
      </c>
      <c r="C77" s="30" t="s">
        <v>273</v>
      </c>
      <c r="D77" s="34">
        <v>0.93799899999999992</v>
      </c>
      <c r="E77" s="34">
        <v>0.93799899999999992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f t="shared" si="101"/>
        <v>0.93799899999999992</v>
      </c>
      <c r="Z77" s="31">
        <v>0.4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25">
        <v>0</v>
      </c>
      <c r="AJ77" s="25">
        <v>0</v>
      </c>
      <c r="AK77" s="25">
        <v>0</v>
      </c>
      <c r="AL77" s="31">
        <v>0</v>
      </c>
      <c r="AM77" s="25">
        <v>0</v>
      </c>
      <c r="AN77" s="25">
        <v>0</v>
      </c>
      <c r="AO77" s="25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3">
        <v>0</v>
      </c>
      <c r="DI77" s="33">
        <v>0</v>
      </c>
      <c r="DJ77" s="33">
        <f t="shared" si="83"/>
        <v>0</v>
      </c>
      <c r="DK77" s="31">
        <f t="shared" si="84"/>
        <v>0.93799899999999992</v>
      </c>
      <c r="DL77" s="31">
        <f t="shared" si="85"/>
        <v>0.4</v>
      </c>
      <c r="DM77" s="31">
        <f t="shared" si="86"/>
        <v>0</v>
      </c>
      <c r="DN77" s="31">
        <f t="shared" si="87"/>
        <v>0</v>
      </c>
      <c r="DO77" s="31">
        <f t="shared" si="88"/>
        <v>0</v>
      </c>
      <c r="DP77" s="31">
        <f t="shared" si="89"/>
        <v>0</v>
      </c>
      <c r="DQ77" s="31">
        <f t="shared" si="90"/>
        <v>0</v>
      </c>
      <c r="DR77" s="31">
        <f t="shared" si="91"/>
        <v>0</v>
      </c>
      <c r="DS77" s="31">
        <f t="shared" si="92"/>
        <v>0</v>
      </c>
      <c r="DT77" s="31">
        <f t="shared" si="93"/>
        <v>0</v>
      </c>
      <c r="DU77" s="31">
        <f t="shared" si="94"/>
        <v>0</v>
      </c>
      <c r="DV77" s="31">
        <f t="shared" si="95"/>
        <v>0</v>
      </c>
      <c r="DW77" s="31">
        <f t="shared" si="96"/>
        <v>0</v>
      </c>
      <c r="DX77" s="31">
        <f t="shared" si="97"/>
        <v>0</v>
      </c>
      <c r="DY77" s="31">
        <f t="shared" si="98"/>
        <v>0</v>
      </c>
      <c r="DZ77" s="31">
        <f t="shared" si="99"/>
        <v>0</v>
      </c>
      <c r="EA77" s="31">
        <f t="shared" si="100"/>
        <v>0</v>
      </c>
      <c r="EB77" s="24"/>
    </row>
    <row r="78" spans="1:132" ht="25.5" x14ac:dyDescent="0.25">
      <c r="A78" s="30" t="s">
        <v>261</v>
      </c>
      <c r="B78" s="24" t="s">
        <v>274</v>
      </c>
      <c r="C78" s="30" t="s">
        <v>275</v>
      </c>
      <c r="D78" s="34">
        <v>0.87746600000000008</v>
      </c>
      <c r="E78" s="34">
        <v>0.87746600000000008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f t="shared" ref="Y78:Y81" si="102">D78</f>
        <v>0.87746600000000008</v>
      </c>
      <c r="Z78" s="31">
        <v>0.25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25">
        <v>0</v>
      </c>
      <c r="AJ78" s="25">
        <v>0</v>
      </c>
      <c r="AK78" s="25">
        <v>0</v>
      </c>
      <c r="AL78" s="31">
        <v>0</v>
      </c>
      <c r="AM78" s="25">
        <v>0</v>
      </c>
      <c r="AN78" s="25">
        <v>0</v>
      </c>
      <c r="AO78" s="25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v>0</v>
      </c>
      <c r="BI78" s="31">
        <v>0</v>
      </c>
      <c r="BJ78" s="31">
        <v>0</v>
      </c>
      <c r="BK78" s="31">
        <v>0</v>
      </c>
      <c r="BL78" s="31">
        <v>0</v>
      </c>
      <c r="BM78" s="31">
        <v>0</v>
      </c>
      <c r="BN78" s="31">
        <v>0</v>
      </c>
      <c r="BO78" s="31">
        <v>0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3">
        <v>0</v>
      </c>
      <c r="DI78" s="33">
        <v>0</v>
      </c>
      <c r="DJ78" s="33">
        <f t="shared" si="83"/>
        <v>0</v>
      </c>
      <c r="DK78" s="31">
        <f t="shared" si="84"/>
        <v>0.87746600000000008</v>
      </c>
      <c r="DL78" s="31">
        <f t="shared" si="85"/>
        <v>0.25</v>
      </c>
      <c r="DM78" s="31">
        <f t="shared" si="86"/>
        <v>0</v>
      </c>
      <c r="DN78" s="31">
        <f t="shared" si="87"/>
        <v>0</v>
      </c>
      <c r="DO78" s="31">
        <f t="shared" si="88"/>
        <v>0</v>
      </c>
      <c r="DP78" s="31">
        <f t="shared" si="89"/>
        <v>0</v>
      </c>
      <c r="DQ78" s="31">
        <f t="shared" si="90"/>
        <v>0</v>
      </c>
      <c r="DR78" s="31">
        <f t="shared" si="91"/>
        <v>0</v>
      </c>
      <c r="DS78" s="31">
        <f t="shared" si="92"/>
        <v>0</v>
      </c>
      <c r="DT78" s="31">
        <f t="shared" si="93"/>
        <v>0</v>
      </c>
      <c r="DU78" s="31">
        <f t="shared" si="94"/>
        <v>0</v>
      </c>
      <c r="DV78" s="31">
        <f t="shared" si="95"/>
        <v>0</v>
      </c>
      <c r="DW78" s="31">
        <f t="shared" si="96"/>
        <v>0</v>
      </c>
      <c r="DX78" s="31">
        <f t="shared" si="97"/>
        <v>0</v>
      </c>
      <c r="DY78" s="31">
        <f t="shared" si="98"/>
        <v>0</v>
      </c>
      <c r="DZ78" s="31">
        <f t="shared" si="99"/>
        <v>0</v>
      </c>
      <c r="EA78" s="31">
        <f t="shared" si="100"/>
        <v>0</v>
      </c>
      <c r="EB78" s="24"/>
    </row>
    <row r="79" spans="1:132" ht="25.5" x14ac:dyDescent="0.25">
      <c r="A79" s="30" t="s">
        <v>262</v>
      </c>
      <c r="B79" s="24" t="s">
        <v>276</v>
      </c>
      <c r="C79" s="30" t="s">
        <v>277</v>
      </c>
      <c r="D79" s="34">
        <v>0.82852100000000006</v>
      </c>
      <c r="E79" s="34">
        <v>0.82852100000000006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f t="shared" si="102"/>
        <v>0.82852100000000006</v>
      </c>
      <c r="Z79" s="31">
        <v>0.16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25">
        <v>0</v>
      </c>
      <c r="AJ79" s="25">
        <v>0</v>
      </c>
      <c r="AK79" s="25">
        <v>0</v>
      </c>
      <c r="AL79" s="31">
        <v>0</v>
      </c>
      <c r="AM79" s="25">
        <v>0</v>
      </c>
      <c r="AN79" s="25">
        <v>0</v>
      </c>
      <c r="AO79" s="25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31">
        <v>0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>
        <v>0</v>
      </c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3">
        <v>0</v>
      </c>
      <c r="DI79" s="33">
        <v>0</v>
      </c>
      <c r="DJ79" s="33">
        <f t="shared" si="83"/>
        <v>0</v>
      </c>
      <c r="DK79" s="31">
        <f t="shared" si="84"/>
        <v>0.82852100000000006</v>
      </c>
      <c r="DL79" s="31">
        <f t="shared" si="85"/>
        <v>0.16</v>
      </c>
      <c r="DM79" s="31">
        <f t="shared" si="86"/>
        <v>0</v>
      </c>
      <c r="DN79" s="31">
        <f t="shared" si="87"/>
        <v>0</v>
      </c>
      <c r="DO79" s="31">
        <f t="shared" si="88"/>
        <v>0</v>
      </c>
      <c r="DP79" s="31">
        <f t="shared" si="89"/>
        <v>0</v>
      </c>
      <c r="DQ79" s="31">
        <f t="shared" si="90"/>
        <v>0</v>
      </c>
      <c r="DR79" s="31">
        <f t="shared" si="91"/>
        <v>0</v>
      </c>
      <c r="DS79" s="31">
        <f t="shared" si="92"/>
        <v>0</v>
      </c>
      <c r="DT79" s="31">
        <f t="shared" si="93"/>
        <v>0</v>
      </c>
      <c r="DU79" s="31">
        <f t="shared" si="94"/>
        <v>0</v>
      </c>
      <c r="DV79" s="31">
        <f t="shared" si="95"/>
        <v>0</v>
      </c>
      <c r="DW79" s="31">
        <f t="shared" si="96"/>
        <v>0</v>
      </c>
      <c r="DX79" s="31">
        <f t="shared" si="97"/>
        <v>0</v>
      </c>
      <c r="DY79" s="31">
        <f t="shared" si="98"/>
        <v>0</v>
      </c>
      <c r="DZ79" s="31">
        <f t="shared" si="99"/>
        <v>0</v>
      </c>
      <c r="EA79" s="31">
        <f t="shared" si="100"/>
        <v>0</v>
      </c>
      <c r="EB79" s="24"/>
    </row>
    <row r="80" spans="1:132" ht="25.5" x14ac:dyDescent="0.25">
      <c r="A80" s="30" t="s">
        <v>263</v>
      </c>
      <c r="B80" s="24" t="s">
        <v>278</v>
      </c>
      <c r="C80" s="30" t="s">
        <v>279</v>
      </c>
      <c r="D80" s="34">
        <v>4.4345780000000001</v>
      </c>
      <c r="E80" s="34">
        <v>4.4345780000000001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f t="shared" si="102"/>
        <v>4.4345780000000001</v>
      </c>
      <c r="Z80" s="31">
        <v>0.4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4.4345780000000001</v>
      </c>
      <c r="AI80" s="25">
        <v>0.4</v>
      </c>
      <c r="AJ80" s="25">
        <v>0</v>
      </c>
      <c r="AK80" s="25">
        <v>0</v>
      </c>
      <c r="AL80" s="31">
        <v>0</v>
      </c>
      <c r="AM80" s="25">
        <v>0</v>
      </c>
      <c r="AN80" s="25">
        <v>0</v>
      </c>
      <c r="AO80" s="25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>
        <v>0</v>
      </c>
      <c r="BB80" s="31">
        <v>0</v>
      </c>
      <c r="BC80" s="31">
        <v>0</v>
      </c>
      <c r="BD80" s="31">
        <v>0</v>
      </c>
      <c r="BE80" s="31">
        <v>0</v>
      </c>
      <c r="BF80" s="31">
        <v>0</v>
      </c>
      <c r="BG80" s="31">
        <v>0</v>
      </c>
      <c r="BH80" s="31">
        <v>0</v>
      </c>
      <c r="BI80" s="31">
        <v>0</v>
      </c>
      <c r="BJ80" s="31">
        <v>0</v>
      </c>
      <c r="BK80" s="31">
        <v>0</v>
      </c>
      <c r="BL80" s="31">
        <v>0</v>
      </c>
      <c r="BM80" s="31">
        <v>0</v>
      </c>
      <c r="BN80" s="31">
        <v>0</v>
      </c>
      <c r="BO80" s="31">
        <v>0</v>
      </c>
      <c r="BP80" s="31">
        <v>0</v>
      </c>
      <c r="BQ80" s="31">
        <v>0</v>
      </c>
      <c r="BR80" s="31">
        <v>0</v>
      </c>
      <c r="BS80" s="31">
        <v>0</v>
      </c>
      <c r="BT80" s="31">
        <v>0</v>
      </c>
      <c r="BU80" s="31">
        <v>0</v>
      </c>
      <c r="BV80" s="31">
        <v>0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>
        <v>0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>
        <v>0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>
        <v>0</v>
      </c>
      <c r="CR80" s="31">
        <v>0</v>
      </c>
      <c r="CS80" s="31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3">
        <v>0</v>
      </c>
      <c r="DI80" s="33">
        <v>0</v>
      </c>
      <c r="DJ80" s="33">
        <f t="shared" si="83"/>
        <v>0</v>
      </c>
      <c r="DK80" s="31">
        <f t="shared" si="84"/>
        <v>4.4345780000000001</v>
      </c>
      <c r="DL80" s="31">
        <f t="shared" si="85"/>
        <v>0.4</v>
      </c>
      <c r="DM80" s="31">
        <f t="shared" si="86"/>
        <v>0</v>
      </c>
      <c r="DN80" s="31">
        <f t="shared" si="87"/>
        <v>0</v>
      </c>
      <c r="DO80" s="31">
        <f t="shared" si="88"/>
        <v>0</v>
      </c>
      <c r="DP80" s="31">
        <f t="shared" si="89"/>
        <v>0</v>
      </c>
      <c r="DQ80" s="31">
        <f t="shared" si="90"/>
        <v>0</v>
      </c>
      <c r="DR80" s="31">
        <f t="shared" si="91"/>
        <v>0</v>
      </c>
      <c r="DS80" s="31">
        <f t="shared" si="92"/>
        <v>0</v>
      </c>
      <c r="DT80" s="31">
        <f t="shared" si="93"/>
        <v>4.4345780000000001</v>
      </c>
      <c r="DU80" s="31">
        <f t="shared" si="94"/>
        <v>0.4</v>
      </c>
      <c r="DV80" s="31">
        <f t="shared" si="95"/>
        <v>0</v>
      </c>
      <c r="DW80" s="31">
        <f t="shared" si="96"/>
        <v>0</v>
      </c>
      <c r="DX80" s="31">
        <f t="shared" si="97"/>
        <v>0</v>
      </c>
      <c r="DY80" s="31">
        <f t="shared" si="98"/>
        <v>0</v>
      </c>
      <c r="DZ80" s="31">
        <f t="shared" si="99"/>
        <v>0</v>
      </c>
      <c r="EA80" s="31">
        <f t="shared" si="100"/>
        <v>0</v>
      </c>
      <c r="EB80" s="24"/>
    </row>
    <row r="81" spans="1:132" ht="19.5" customHeight="1" x14ac:dyDescent="0.25">
      <c r="A81" s="30" t="s">
        <v>264</v>
      </c>
      <c r="B81" s="24" t="s">
        <v>280</v>
      </c>
      <c r="C81" s="30" t="s">
        <v>281</v>
      </c>
      <c r="D81" s="34">
        <v>2.5345080000000002</v>
      </c>
      <c r="E81" s="34">
        <v>2.5345080000000002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f t="shared" si="102"/>
        <v>2.5345080000000002</v>
      </c>
      <c r="Z81" s="31">
        <v>0.56999999999999995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2.5345080000000002</v>
      </c>
      <c r="AI81" s="25">
        <v>0.56999999999999995</v>
      </c>
      <c r="AJ81" s="25">
        <v>0</v>
      </c>
      <c r="AK81" s="25">
        <v>0</v>
      </c>
      <c r="AL81" s="31">
        <v>0</v>
      </c>
      <c r="AM81" s="25">
        <v>0</v>
      </c>
      <c r="AN81" s="25">
        <v>0</v>
      </c>
      <c r="AO81" s="25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  <c r="BD81" s="31">
        <v>0</v>
      </c>
      <c r="BE81" s="31">
        <v>0</v>
      </c>
      <c r="BF81" s="31">
        <v>0</v>
      </c>
      <c r="BG81" s="31">
        <v>0</v>
      </c>
      <c r="BH81" s="31">
        <v>0</v>
      </c>
      <c r="BI81" s="31">
        <v>0</v>
      </c>
      <c r="BJ81" s="31">
        <v>0</v>
      </c>
      <c r="BK81" s="31">
        <v>0</v>
      </c>
      <c r="BL81" s="31">
        <v>0</v>
      </c>
      <c r="BM81" s="31">
        <v>0</v>
      </c>
      <c r="BN81" s="31">
        <v>0</v>
      </c>
      <c r="BO81" s="31">
        <v>0</v>
      </c>
      <c r="BP81" s="31">
        <v>0</v>
      </c>
      <c r="BQ81" s="31">
        <v>0</v>
      </c>
      <c r="BR81" s="31"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3">
        <v>0</v>
      </c>
      <c r="DI81" s="33">
        <v>0</v>
      </c>
      <c r="DJ81" s="33">
        <f t="shared" si="83"/>
        <v>0</v>
      </c>
      <c r="DK81" s="31">
        <f t="shared" si="84"/>
        <v>2.5345080000000002</v>
      </c>
      <c r="DL81" s="31">
        <f t="shared" si="85"/>
        <v>0.56999999999999995</v>
      </c>
      <c r="DM81" s="31">
        <f t="shared" si="86"/>
        <v>0</v>
      </c>
      <c r="DN81" s="31">
        <f t="shared" si="87"/>
        <v>0</v>
      </c>
      <c r="DO81" s="31">
        <f t="shared" si="88"/>
        <v>0</v>
      </c>
      <c r="DP81" s="31">
        <f t="shared" si="89"/>
        <v>0</v>
      </c>
      <c r="DQ81" s="31">
        <f t="shared" si="90"/>
        <v>0</v>
      </c>
      <c r="DR81" s="31">
        <f t="shared" si="91"/>
        <v>0</v>
      </c>
      <c r="DS81" s="31">
        <f t="shared" si="92"/>
        <v>0</v>
      </c>
      <c r="DT81" s="31">
        <f t="shared" si="93"/>
        <v>2.5345080000000002</v>
      </c>
      <c r="DU81" s="31">
        <f t="shared" si="94"/>
        <v>0.56999999999999995</v>
      </c>
      <c r="DV81" s="31">
        <f t="shared" si="95"/>
        <v>0</v>
      </c>
      <c r="DW81" s="31">
        <f t="shared" si="96"/>
        <v>0</v>
      </c>
      <c r="DX81" s="31">
        <f t="shared" si="97"/>
        <v>0</v>
      </c>
      <c r="DY81" s="31">
        <f t="shared" si="98"/>
        <v>0</v>
      </c>
      <c r="DZ81" s="31">
        <f t="shared" si="99"/>
        <v>0</v>
      </c>
      <c r="EA81" s="31">
        <f t="shared" si="100"/>
        <v>0</v>
      </c>
      <c r="EB81" s="24"/>
    </row>
    <row r="82" spans="1:132" ht="21" customHeight="1" x14ac:dyDescent="0.25">
      <c r="A82" s="30" t="s">
        <v>265</v>
      </c>
      <c r="B82" s="24" t="s">
        <v>1066</v>
      </c>
      <c r="C82" s="30" t="s">
        <v>282</v>
      </c>
      <c r="D82" s="34">
        <v>2.8139970000000001</v>
      </c>
      <c r="E82" s="34">
        <v>2.8139970000000001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f t="shared" ref="Y82:Y83" si="103">D82</f>
        <v>2.8139970000000001</v>
      </c>
      <c r="Z82" s="31">
        <v>1.2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2.8139970000000001</v>
      </c>
      <c r="AI82" s="25">
        <v>1.2</v>
      </c>
      <c r="AJ82" s="25">
        <v>0</v>
      </c>
      <c r="AK82" s="25">
        <v>0</v>
      </c>
      <c r="AL82" s="31">
        <v>0</v>
      </c>
      <c r="AM82" s="25">
        <v>0</v>
      </c>
      <c r="AN82" s="25">
        <v>0</v>
      </c>
      <c r="AO82" s="25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0</v>
      </c>
      <c r="BD82" s="31">
        <v>0</v>
      </c>
      <c r="BE82" s="31">
        <v>0</v>
      </c>
      <c r="BF82" s="31">
        <v>0</v>
      </c>
      <c r="BG82" s="31">
        <v>0</v>
      </c>
      <c r="BH82" s="31">
        <v>0</v>
      </c>
      <c r="BI82" s="31">
        <v>0</v>
      </c>
      <c r="BJ82" s="31">
        <v>0</v>
      </c>
      <c r="BK82" s="31">
        <v>0</v>
      </c>
      <c r="BL82" s="31">
        <v>0</v>
      </c>
      <c r="BM82" s="31">
        <v>0</v>
      </c>
      <c r="BN82" s="31">
        <v>0</v>
      </c>
      <c r="BO82" s="31">
        <v>0</v>
      </c>
      <c r="BP82" s="31">
        <v>0</v>
      </c>
      <c r="BQ82" s="31">
        <v>0</v>
      </c>
      <c r="BR82" s="31">
        <v>0</v>
      </c>
      <c r="BS82" s="31">
        <v>0</v>
      </c>
      <c r="BT82" s="31">
        <v>0</v>
      </c>
      <c r="BU82" s="31">
        <v>0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0</v>
      </c>
      <c r="CP82" s="31">
        <v>0</v>
      </c>
      <c r="CQ82" s="31">
        <v>0</v>
      </c>
      <c r="CR82" s="31">
        <v>0</v>
      </c>
      <c r="CS82" s="31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3">
        <v>0</v>
      </c>
      <c r="DI82" s="33">
        <v>0</v>
      </c>
      <c r="DJ82" s="33">
        <f t="shared" si="83"/>
        <v>0</v>
      </c>
      <c r="DK82" s="31">
        <f t="shared" si="84"/>
        <v>2.8139970000000001</v>
      </c>
      <c r="DL82" s="31">
        <f t="shared" si="85"/>
        <v>1.2</v>
      </c>
      <c r="DM82" s="31">
        <f t="shared" si="86"/>
        <v>0</v>
      </c>
      <c r="DN82" s="31">
        <f t="shared" si="87"/>
        <v>0</v>
      </c>
      <c r="DO82" s="31">
        <f t="shared" si="88"/>
        <v>0</v>
      </c>
      <c r="DP82" s="31">
        <f t="shared" si="89"/>
        <v>0</v>
      </c>
      <c r="DQ82" s="31">
        <f t="shared" si="90"/>
        <v>0</v>
      </c>
      <c r="DR82" s="31">
        <f t="shared" si="91"/>
        <v>0</v>
      </c>
      <c r="DS82" s="31">
        <f t="shared" si="92"/>
        <v>0</v>
      </c>
      <c r="DT82" s="31">
        <f t="shared" si="93"/>
        <v>2.8139970000000001</v>
      </c>
      <c r="DU82" s="31">
        <f t="shared" si="94"/>
        <v>1.2</v>
      </c>
      <c r="DV82" s="31">
        <f t="shared" si="95"/>
        <v>0</v>
      </c>
      <c r="DW82" s="31">
        <f t="shared" si="96"/>
        <v>0</v>
      </c>
      <c r="DX82" s="31">
        <f t="shared" si="97"/>
        <v>0</v>
      </c>
      <c r="DY82" s="31">
        <f t="shared" si="98"/>
        <v>0</v>
      </c>
      <c r="DZ82" s="31">
        <f t="shared" si="99"/>
        <v>0</v>
      </c>
      <c r="EA82" s="31">
        <f t="shared" si="100"/>
        <v>0</v>
      </c>
      <c r="EB82" s="24"/>
    </row>
    <row r="83" spans="1:132" ht="19.5" customHeight="1" x14ac:dyDescent="0.25">
      <c r="A83" s="30" t="s">
        <v>266</v>
      </c>
      <c r="B83" s="24" t="s">
        <v>283</v>
      </c>
      <c r="C83" s="30" t="s">
        <v>284</v>
      </c>
      <c r="D83" s="34">
        <v>0.87746600000000008</v>
      </c>
      <c r="E83" s="34">
        <v>0.87746600000000008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f t="shared" si="103"/>
        <v>0.87746600000000008</v>
      </c>
      <c r="Z83" s="31">
        <v>0.25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0.87746600000000008</v>
      </c>
      <c r="AI83" s="25">
        <v>0.25</v>
      </c>
      <c r="AJ83" s="25">
        <v>0</v>
      </c>
      <c r="AK83" s="25">
        <v>0</v>
      </c>
      <c r="AL83" s="31">
        <v>0</v>
      </c>
      <c r="AM83" s="25">
        <v>0</v>
      </c>
      <c r="AN83" s="25">
        <v>0</v>
      </c>
      <c r="AO83" s="25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31">
        <v>0</v>
      </c>
      <c r="AZ83" s="31">
        <v>0</v>
      </c>
      <c r="BA83" s="31">
        <v>0</v>
      </c>
      <c r="BB83" s="31">
        <v>0</v>
      </c>
      <c r="BC83" s="31">
        <v>0</v>
      </c>
      <c r="BD83" s="31">
        <v>0</v>
      </c>
      <c r="BE83" s="31">
        <v>0</v>
      </c>
      <c r="BF83" s="31">
        <v>0</v>
      </c>
      <c r="BG83" s="31">
        <v>0</v>
      </c>
      <c r="BH83" s="31">
        <v>0</v>
      </c>
      <c r="BI83" s="31">
        <v>0</v>
      </c>
      <c r="BJ83" s="31">
        <v>0</v>
      </c>
      <c r="BK83" s="31">
        <v>0</v>
      </c>
      <c r="BL83" s="31">
        <v>0</v>
      </c>
      <c r="BM83" s="31">
        <v>0</v>
      </c>
      <c r="BN83" s="31">
        <v>0</v>
      </c>
      <c r="BO83" s="31">
        <v>0</v>
      </c>
      <c r="BP83" s="31">
        <v>0</v>
      </c>
      <c r="BQ83" s="31">
        <v>0</v>
      </c>
      <c r="BR83" s="31">
        <v>0</v>
      </c>
      <c r="BS83" s="31">
        <v>0</v>
      </c>
      <c r="BT83" s="31">
        <v>0</v>
      </c>
      <c r="BU83" s="31">
        <v>0</v>
      </c>
      <c r="BV83" s="31">
        <v>0</v>
      </c>
      <c r="BW83" s="31">
        <v>0</v>
      </c>
      <c r="BX83" s="31">
        <v>0</v>
      </c>
      <c r="BY83" s="31">
        <v>0</v>
      </c>
      <c r="BZ83" s="31">
        <v>0</v>
      </c>
      <c r="CA83" s="31">
        <v>0</v>
      </c>
      <c r="CB83" s="31">
        <v>0</v>
      </c>
      <c r="CC83" s="31">
        <v>0</v>
      </c>
      <c r="CD83" s="31">
        <v>0</v>
      </c>
      <c r="CE83" s="31">
        <v>0</v>
      </c>
      <c r="CF83" s="31">
        <v>0</v>
      </c>
      <c r="CG83" s="31">
        <v>0</v>
      </c>
      <c r="CH83" s="31">
        <v>0</v>
      </c>
      <c r="CI83" s="31">
        <v>0</v>
      </c>
      <c r="CJ83" s="31">
        <v>0</v>
      </c>
      <c r="CK83" s="31">
        <v>0</v>
      </c>
      <c r="CL83" s="31">
        <v>0</v>
      </c>
      <c r="CM83" s="31">
        <v>0</v>
      </c>
      <c r="CN83" s="31">
        <v>0</v>
      </c>
      <c r="CO83" s="31">
        <v>0</v>
      </c>
      <c r="CP83" s="31">
        <v>0</v>
      </c>
      <c r="CQ83" s="31">
        <v>0</v>
      </c>
      <c r="CR83" s="31">
        <v>0</v>
      </c>
      <c r="CS83" s="31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3">
        <v>0</v>
      </c>
      <c r="DI83" s="33">
        <v>0</v>
      </c>
      <c r="DJ83" s="33">
        <f t="shared" si="83"/>
        <v>0</v>
      </c>
      <c r="DK83" s="31">
        <f t="shared" si="84"/>
        <v>0.87746600000000008</v>
      </c>
      <c r="DL83" s="31">
        <f t="shared" si="85"/>
        <v>0.25</v>
      </c>
      <c r="DM83" s="31">
        <f t="shared" si="86"/>
        <v>0</v>
      </c>
      <c r="DN83" s="31">
        <f t="shared" si="87"/>
        <v>0</v>
      </c>
      <c r="DO83" s="31">
        <f t="shared" si="88"/>
        <v>0</v>
      </c>
      <c r="DP83" s="31">
        <f t="shared" si="89"/>
        <v>0</v>
      </c>
      <c r="DQ83" s="31">
        <f t="shared" si="90"/>
        <v>0</v>
      </c>
      <c r="DR83" s="31">
        <f t="shared" si="91"/>
        <v>0</v>
      </c>
      <c r="DS83" s="31">
        <f t="shared" si="92"/>
        <v>0</v>
      </c>
      <c r="DT83" s="31">
        <f t="shared" si="93"/>
        <v>0.87746600000000008</v>
      </c>
      <c r="DU83" s="31">
        <f t="shared" si="94"/>
        <v>0.25</v>
      </c>
      <c r="DV83" s="31">
        <f t="shared" si="95"/>
        <v>0</v>
      </c>
      <c r="DW83" s="31">
        <f t="shared" si="96"/>
        <v>0</v>
      </c>
      <c r="DX83" s="31">
        <f t="shared" si="97"/>
        <v>0</v>
      </c>
      <c r="DY83" s="31">
        <f t="shared" si="98"/>
        <v>0</v>
      </c>
      <c r="DZ83" s="31">
        <f t="shared" si="99"/>
        <v>0</v>
      </c>
      <c r="EA83" s="31">
        <f t="shared" si="100"/>
        <v>0</v>
      </c>
      <c r="EB83" s="24"/>
    </row>
    <row r="84" spans="1:132" ht="41.25" customHeight="1" x14ac:dyDescent="0.25">
      <c r="A84" s="30" t="s">
        <v>267</v>
      </c>
      <c r="B84" s="24" t="s">
        <v>285</v>
      </c>
      <c r="C84" s="30" t="s">
        <v>286</v>
      </c>
      <c r="D84" s="34">
        <v>8.3696950000000019</v>
      </c>
      <c r="E84" s="34">
        <v>8.3696950000000019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f t="shared" ref="Y84:Y110" si="104">D84</f>
        <v>8.3696950000000019</v>
      </c>
      <c r="Z84" s="31">
        <v>0.4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8.3696950000000019</v>
      </c>
      <c r="AI84" s="25">
        <v>0.4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>
        <v>0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3">
        <v>0</v>
      </c>
      <c r="DI84" s="33">
        <v>0</v>
      </c>
      <c r="DJ84" s="33">
        <f t="shared" si="83"/>
        <v>0</v>
      </c>
      <c r="DK84" s="31">
        <f t="shared" si="84"/>
        <v>8.3696950000000019</v>
      </c>
      <c r="DL84" s="31">
        <f t="shared" si="85"/>
        <v>0.4</v>
      </c>
      <c r="DM84" s="31">
        <f t="shared" si="86"/>
        <v>0</v>
      </c>
      <c r="DN84" s="31">
        <f t="shared" si="87"/>
        <v>0</v>
      </c>
      <c r="DO84" s="31">
        <f t="shared" si="88"/>
        <v>0</v>
      </c>
      <c r="DP84" s="31">
        <f t="shared" si="89"/>
        <v>0</v>
      </c>
      <c r="DQ84" s="31">
        <f t="shared" si="90"/>
        <v>0</v>
      </c>
      <c r="DR84" s="31">
        <f t="shared" si="91"/>
        <v>0</v>
      </c>
      <c r="DS84" s="31">
        <f t="shared" si="92"/>
        <v>0</v>
      </c>
      <c r="DT84" s="31">
        <f t="shared" si="93"/>
        <v>8.3696950000000019</v>
      </c>
      <c r="DU84" s="31">
        <f t="shared" si="94"/>
        <v>0.4</v>
      </c>
      <c r="DV84" s="31">
        <f t="shared" si="95"/>
        <v>0</v>
      </c>
      <c r="DW84" s="31">
        <f t="shared" si="96"/>
        <v>0</v>
      </c>
      <c r="DX84" s="31">
        <f t="shared" si="97"/>
        <v>0</v>
      </c>
      <c r="DY84" s="31">
        <f t="shared" si="98"/>
        <v>0</v>
      </c>
      <c r="DZ84" s="31">
        <f t="shared" si="99"/>
        <v>0</v>
      </c>
      <c r="EA84" s="31">
        <f t="shared" si="100"/>
        <v>0</v>
      </c>
      <c r="EB84" s="24"/>
    </row>
    <row r="85" spans="1:132" ht="27.75" customHeight="1" x14ac:dyDescent="0.25">
      <c r="A85" s="36" t="s">
        <v>1302</v>
      </c>
      <c r="B85" s="10" t="s">
        <v>1300</v>
      </c>
      <c r="C85" s="36" t="s">
        <v>1301</v>
      </c>
      <c r="D85" s="34">
        <v>0</v>
      </c>
      <c r="E85" s="34">
        <v>2.2409999999999997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>
        <v>0</v>
      </c>
      <c r="Y85" s="31">
        <f t="shared" si="104"/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2.2409999999999997</v>
      </c>
      <c r="AI85" s="25">
        <v>0.4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>
        <v>0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31">
        <v>0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3">
        <v>0</v>
      </c>
      <c r="DI85" s="33">
        <v>0</v>
      </c>
      <c r="DJ85" s="33">
        <f t="shared" ref="DJ85" si="105">X85+AP85+BH85+BZ85+CR85</f>
        <v>0</v>
      </c>
      <c r="DK85" s="31">
        <f t="shared" ref="DK85" si="106">Y85+AQ85+BI85+CA85+CS85</f>
        <v>0</v>
      </c>
      <c r="DL85" s="31">
        <f t="shared" ref="DL85" si="107">Z85+AR85+BJ85+CB85+CT85</f>
        <v>0</v>
      </c>
      <c r="DM85" s="31">
        <f t="shared" ref="DM85" si="108">AA85+AS85+BK85+CC85+CU85</f>
        <v>0</v>
      </c>
      <c r="DN85" s="31">
        <f t="shared" ref="DN85" si="109">AB85+AT85+BL85+CD85+CV85</f>
        <v>0</v>
      </c>
      <c r="DO85" s="31">
        <f t="shared" ref="DO85" si="110">AC85+AU85+BM85+CE85+CW85</f>
        <v>0</v>
      </c>
      <c r="DP85" s="31">
        <f t="shared" ref="DP85" si="111">AD85+AV85+BN85+CF85+CX85</f>
        <v>0</v>
      </c>
      <c r="DQ85" s="31">
        <f t="shared" ref="DQ85" si="112">AE85+AW85+BO85+CG85+CY85</f>
        <v>0</v>
      </c>
      <c r="DR85" s="31">
        <f t="shared" ref="DR85" si="113">AF85+AX85+BP85+CH85+CZ85</f>
        <v>0</v>
      </c>
      <c r="DS85" s="31">
        <f t="shared" ref="DS85" si="114">AG85+AY85+BQ85+CI85+DA85</f>
        <v>0</v>
      </c>
      <c r="DT85" s="31">
        <f t="shared" ref="DT85" si="115">AH85+AZ85+BR85+CJ85+DB85</f>
        <v>2.2409999999999997</v>
      </c>
      <c r="DU85" s="31">
        <f t="shared" ref="DU85" si="116">AI85+BA85+BS85+CK85+DC85</f>
        <v>0.4</v>
      </c>
      <c r="DV85" s="31">
        <f t="shared" ref="DV85" si="117">AJ85+BB85+BT85+CL85+DD85</f>
        <v>0</v>
      </c>
      <c r="DW85" s="31">
        <f t="shared" ref="DW85" si="118">AK85+BC85+BU85+CM85+DE85</f>
        <v>0</v>
      </c>
      <c r="DX85" s="31">
        <f t="shared" ref="DX85" si="119">AL85+BD85+BV85+CN85+DF85</f>
        <v>0</v>
      </c>
      <c r="DY85" s="31">
        <f t="shared" ref="DY85" si="120">AM85+BE85+BW85+CO85+DG85</f>
        <v>0</v>
      </c>
      <c r="DZ85" s="31">
        <f t="shared" ref="DZ85" si="121">AN85+BF85+BX85+CP85+DH85</f>
        <v>0</v>
      </c>
      <c r="EA85" s="31">
        <f t="shared" ref="EA85" si="122">AO85+BG85+BY85+CQ85+DI85</f>
        <v>0</v>
      </c>
      <c r="EB85" s="24"/>
    </row>
    <row r="86" spans="1:132" ht="25.5" customHeight="1" x14ac:dyDescent="0.25">
      <c r="A86" s="30" t="s">
        <v>1205</v>
      </c>
      <c r="B86" s="37" t="s">
        <v>1283</v>
      </c>
      <c r="C86" s="30" t="s">
        <v>1180</v>
      </c>
      <c r="D86" s="34">
        <v>0</v>
      </c>
      <c r="E86" s="34">
        <v>2.0223620000000002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f t="shared" ref="Y86:Y103" si="123">D86</f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2.0223620000000002</v>
      </c>
      <c r="AI86" s="25">
        <v>0.25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31">
        <v>0</v>
      </c>
      <c r="AZ86" s="31">
        <v>0</v>
      </c>
      <c r="BA86" s="31">
        <v>0</v>
      </c>
      <c r="BB86" s="31">
        <v>0</v>
      </c>
      <c r="BC86" s="31">
        <v>0</v>
      </c>
      <c r="BD86" s="31">
        <v>0</v>
      </c>
      <c r="BE86" s="31">
        <v>0</v>
      </c>
      <c r="BF86" s="31">
        <v>0</v>
      </c>
      <c r="BG86" s="31">
        <v>0</v>
      </c>
      <c r="BH86" s="31">
        <v>0</v>
      </c>
      <c r="BI86" s="31">
        <v>0</v>
      </c>
      <c r="BJ86" s="31">
        <v>0</v>
      </c>
      <c r="BK86" s="31">
        <v>0</v>
      </c>
      <c r="BL86" s="31">
        <v>0</v>
      </c>
      <c r="BM86" s="31">
        <v>0</v>
      </c>
      <c r="BN86" s="31">
        <v>0</v>
      </c>
      <c r="BO86" s="31">
        <v>0</v>
      </c>
      <c r="BP86" s="31">
        <v>0</v>
      </c>
      <c r="BQ86" s="31">
        <v>0</v>
      </c>
      <c r="BR86" s="31">
        <v>0</v>
      </c>
      <c r="BS86" s="31">
        <v>0</v>
      </c>
      <c r="BT86" s="31">
        <v>0</v>
      </c>
      <c r="BU86" s="31">
        <v>0</v>
      </c>
      <c r="BV86" s="31">
        <v>0</v>
      </c>
      <c r="BW86" s="31">
        <v>0</v>
      </c>
      <c r="BX86" s="31">
        <v>0</v>
      </c>
      <c r="BY86" s="31">
        <v>0</v>
      </c>
      <c r="BZ86" s="31">
        <v>0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0</v>
      </c>
      <c r="CI86" s="31">
        <v>0</v>
      </c>
      <c r="CJ86" s="31">
        <v>0</v>
      </c>
      <c r="CK86" s="31">
        <v>0</v>
      </c>
      <c r="CL86" s="31">
        <v>0</v>
      </c>
      <c r="CM86" s="31">
        <v>0</v>
      </c>
      <c r="CN86" s="31">
        <v>0</v>
      </c>
      <c r="CO86" s="31">
        <v>0</v>
      </c>
      <c r="CP86" s="31">
        <v>0</v>
      </c>
      <c r="CQ86" s="31">
        <v>0</v>
      </c>
      <c r="CR86" s="31">
        <v>0</v>
      </c>
      <c r="CS86" s="31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3">
        <v>0</v>
      </c>
      <c r="DI86" s="33">
        <v>0</v>
      </c>
      <c r="DJ86" s="33">
        <f t="shared" ref="DJ86:DJ103" si="124">X86+AP86+BH86+BZ86+CR86</f>
        <v>0</v>
      </c>
      <c r="DK86" s="31">
        <f t="shared" ref="DK86:DK103" si="125">Y86+AQ86+BI86+CA86+CS86</f>
        <v>0</v>
      </c>
      <c r="DL86" s="31">
        <f t="shared" ref="DL86:DL103" si="126">Z86+AR86+BJ86+CB86+CT86</f>
        <v>0</v>
      </c>
      <c r="DM86" s="31">
        <f t="shared" ref="DM86:DM103" si="127">AA86+AS86+BK86+CC86+CU86</f>
        <v>0</v>
      </c>
      <c r="DN86" s="31">
        <f t="shared" ref="DN86:DN103" si="128">AB86+AT86+BL86+CD86+CV86</f>
        <v>0</v>
      </c>
      <c r="DO86" s="31">
        <f t="shared" ref="DO86:DO103" si="129">AC86+AU86+BM86+CE86+CW86</f>
        <v>0</v>
      </c>
      <c r="DP86" s="31">
        <f t="shared" ref="DP86:DP103" si="130">AD86+AV86+BN86+CF86+CX86</f>
        <v>0</v>
      </c>
      <c r="DQ86" s="31">
        <f t="shared" ref="DQ86:DQ103" si="131">AE86+AW86+BO86+CG86+CY86</f>
        <v>0</v>
      </c>
      <c r="DR86" s="31">
        <f t="shared" ref="DR86:DR103" si="132">AF86+AX86+BP86+CH86+CZ86</f>
        <v>0</v>
      </c>
      <c r="DS86" s="31">
        <f t="shared" ref="DS86:DS103" si="133">AG86+AY86+BQ86+CI86+DA86</f>
        <v>0</v>
      </c>
      <c r="DT86" s="31">
        <f t="shared" ref="DT86:DT103" si="134">AH86+AZ86+BR86+CJ86+DB86</f>
        <v>2.0223620000000002</v>
      </c>
      <c r="DU86" s="31">
        <f t="shared" ref="DU86:DU103" si="135">AI86+BA86+BS86+CK86+DC86</f>
        <v>0.25</v>
      </c>
      <c r="DV86" s="31">
        <f t="shared" ref="DV86:DV103" si="136">AJ86+BB86+BT86+CL86+DD86</f>
        <v>0</v>
      </c>
      <c r="DW86" s="31">
        <f t="shared" ref="DW86:DW103" si="137">AK86+BC86+BU86+CM86+DE86</f>
        <v>0</v>
      </c>
      <c r="DX86" s="31">
        <f t="shared" ref="DX86:DX103" si="138">AL86+BD86+BV86+CN86+DF86</f>
        <v>0</v>
      </c>
      <c r="DY86" s="31">
        <f t="shared" ref="DY86:DY103" si="139">AM86+BE86+BW86+CO86+DG86</f>
        <v>0</v>
      </c>
      <c r="DZ86" s="31">
        <f t="shared" ref="DZ86:DZ103" si="140">AN86+BF86+BX86+CP86+DH86</f>
        <v>0</v>
      </c>
      <c r="EA86" s="31">
        <f t="shared" ref="EA86:EA103" si="141">AO86+BG86+BY86+CQ86+DI86</f>
        <v>0</v>
      </c>
      <c r="EB86" s="24"/>
    </row>
    <row r="87" spans="1:132" ht="25.5" customHeight="1" x14ac:dyDescent="0.25">
      <c r="A87" s="30" t="s">
        <v>1320</v>
      </c>
      <c r="B87" s="37" t="s">
        <v>1321</v>
      </c>
      <c r="C87" s="30" t="s">
        <v>1180</v>
      </c>
      <c r="D87" s="34">
        <v>0</v>
      </c>
      <c r="E87" s="34">
        <f>AH87</f>
        <v>2.6684209999999999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>
        <v>0</v>
      </c>
      <c r="Y87" s="31">
        <f t="shared" si="123"/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/>
      <c r="AH87" s="31">
        <v>2.6684209999999999</v>
      </c>
      <c r="AI87" s="25">
        <v>0.63</v>
      </c>
      <c r="AJ87" s="25"/>
      <c r="AK87" s="25">
        <v>0.1</v>
      </c>
      <c r="AL87" s="25"/>
      <c r="AM87" s="25"/>
      <c r="AN87" s="25"/>
      <c r="AO87" s="25"/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31">
        <v>0</v>
      </c>
      <c r="BR87" s="31">
        <v>0</v>
      </c>
      <c r="BS87" s="31">
        <v>0</v>
      </c>
      <c r="BT87" s="31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3">
        <f t="shared" ref="DJ87:DJ90" si="142">X87+AP87+BH87+BZ87+CR87</f>
        <v>0</v>
      </c>
      <c r="DK87" s="31">
        <f t="shared" ref="DK87:DK90" si="143">Y87+AQ87+BI87+CA87+CS87</f>
        <v>0</v>
      </c>
      <c r="DL87" s="31">
        <f t="shared" ref="DL87:DL90" si="144">Z87+AR87+BJ87+CB87+CT87</f>
        <v>0</v>
      </c>
      <c r="DM87" s="31">
        <f t="shared" ref="DM87:DM90" si="145">AA87+AS87+BK87+CC87+CU87</f>
        <v>0</v>
      </c>
      <c r="DN87" s="31">
        <f t="shared" ref="DN87:DN90" si="146">AB87+AT87+BL87+CD87+CV87</f>
        <v>0</v>
      </c>
      <c r="DO87" s="31">
        <f t="shared" ref="DO87:DO90" si="147">AC87+AU87+BM87+CE87+CW87</f>
        <v>0</v>
      </c>
      <c r="DP87" s="31">
        <f t="shared" ref="DP87:DP90" si="148">AD87+AV87+BN87+CF87+CX87</f>
        <v>0</v>
      </c>
      <c r="DQ87" s="31">
        <f t="shared" ref="DQ87:DQ90" si="149">AE87+AW87+BO87+CG87+CY87</f>
        <v>0</v>
      </c>
      <c r="DR87" s="31">
        <f t="shared" ref="DR87:DR90" si="150">AF87+AX87+BP87+CH87+CZ87</f>
        <v>0</v>
      </c>
      <c r="DS87" s="31">
        <f t="shared" ref="DS87:DS90" si="151">AG87+AY87+BQ87+CI87+DA87</f>
        <v>0</v>
      </c>
      <c r="DT87" s="31">
        <f t="shared" ref="DT87:DT90" si="152">AH87+AZ87+BR87+CJ87+DB87</f>
        <v>2.6684209999999999</v>
      </c>
      <c r="DU87" s="31">
        <f t="shared" ref="DU87:DU90" si="153">AI87+BA87+BS87+CK87+DC87</f>
        <v>0.63</v>
      </c>
      <c r="DV87" s="31">
        <f t="shared" ref="DV87:DV90" si="154">AJ87+BB87+BT87+CL87+DD87</f>
        <v>0</v>
      </c>
      <c r="DW87" s="31">
        <f t="shared" ref="DW87:DW90" si="155">AK87+BC87+BU87+CM87+DE87</f>
        <v>0.1</v>
      </c>
      <c r="DX87" s="31">
        <f t="shared" ref="DX87:DX90" si="156">AL87+BD87+BV87+CN87+DF87</f>
        <v>0</v>
      </c>
      <c r="DY87" s="31">
        <f t="shared" ref="DY87:DY90" si="157">AM87+BE87+BW87+CO87+DG87</f>
        <v>0</v>
      </c>
      <c r="DZ87" s="31">
        <f t="shared" ref="DZ87:DZ90" si="158">AN87+BF87+BX87+CP87+DH87</f>
        <v>0</v>
      </c>
      <c r="EA87" s="31">
        <f t="shared" ref="EA87:EA90" si="159">AO87+BG87+BY87+CQ87+DI87</f>
        <v>0</v>
      </c>
      <c r="EB87" s="24"/>
    </row>
    <row r="88" spans="1:132" ht="25.5" customHeight="1" x14ac:dyDescent="0.25">
      <c r="A88" s="30" t="s">
        <v>1206</v>
      </c>
      <c r="B88" s="37" t="s">
        <v>1314</v>
      </c>
      <c r="C88" s="30" t="s">
        <v>1315</v>
      </c>
      <c r="D88" s="34">
        <v>0</v>
      </c>
      <c r="E88" s="34">
        <f t="shared" ref="E88:E90" si="160">AH88</f>
        <v>2.0568970000000002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>
        <v>0</v>
      </c>
      <c r="Y88" s="31">
        <f t="shared" si="123"/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/>
      <c r="AH88" s="31">
        <v>2.0568970000000002</v>
      </c>
      <c r="AI88" s="25">
        <v>0.25</v>
      </c>
      <c r="AJ88" s="25"/>
      <c r="AK88" s="25">
        <v>0.05</v>
      </c>
      <c r="AL88" s="25"/>
      <c r="AM88" s="25"/>
      <c r="AN88" s="25"/>
      <c r="AO88" s="25"/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31">
        <v>0</v>
      </c>
      <c r="AZ88" s="31">
        <v>0</v>
      </c>
      <c r="BA88" s="31">
        <v>0</v>
      </c>
      <c r="BB88" s="31">
        <v>0</v>
      </c>
      <c r="BC88" s="31">
        <v>0</v>
      </c>
      <c r="BD88" s="31">
        <v>0</v>
      </c>
      <c r="BE88" s="31">
        <v>0</v>
      </c>
      <c r="BF88" s="31">
        <v>0</v>
      </c>
      <c r="BG88" s="31">
        <v>0</v>
      </c>
      <c r="BH88" s="31">
        <v>0</v>
      </c>
      <c r="BI88" s="31">
        <v>0</v>
      </c>
      <c r="BJ88" s="31">
        <v>0</v>
      </c>
      <c r="BK88" s="31">
        <v>0</v>
      </c>
      <c r="BL88" s="31">
        <v>0</v>
      </c>
      <c r="BM88" s="31">
        <v>0</v>
      </c>
      <c r="BN88" s="31">
        <v>0</v>
      </c>
      <c r="BO88" s="31">
        <v>0</v>
      </c>
      <c r="BP88" s="31">
        <v>0</v>
      </c>
      <c r="BQ88" s="31">
        <v>0</v>
      </c>
      <c r="BR88" s="31">
        <v>0</v>
      </c>
      <c r="BS88" s="31">
        <v>0</v>
      </c>
      <c r="BT88" s="31">
        <v>0</v>
      </c>
      <c r="BU88" s="31">
        <v>0</v>
      </c>
      <c r="BV88" s="31">
        <v>0</v>
      </c>
      <c r="BW88" s="31">
        <v>0</v>
      </c>
      <c r="BX88" s="31">
        <v>0</v>
      </c>
      <c r="BY88" s="31">
        <v>0</v>
      </c>
      <c r="BZ88" s="31">
        <v>0</v>
      </c>
      <c r="CA88" s="31">
        <v>0</v>
      </c>
      <c r="CB88" s="31">
        <v>0</v>
      </c>
      <c r="CC88" s="31">
        <v>0</v>
      </c>
      <c r="CD88" s="31">
        <v>0</v>
      </c>
      <c r="CE88" s="31">
        <v>0</v>
      </c>
      <c r="CF88" s="31">
        <v>0</v>
      </c>
      <c r="CG88" s="31">
        <v>0</v>
      </c>
      <c r="CH88" s="31">
        <v>0</v>
      </c>
      <c r="CI88" s="31">
        <v>0</v>
      </c>
      <c r="CJ88" s="31">
        <v>0</v>
      </c>
      <c r="CK88" s="31">
        <v>0</v>
      </c>
      <c r="CL88" s="31">
        <v>0</v>
      </c>
      <c r="CM88" s="31">
        <v>0</v>
      </c>
      <c r="CN88" s="31">
        <v>0</v>
      </c>
      <c r="CO88" s="31">
        <v>0</v>
      </c>
      <c r="CP88" s="31">
        <v>0</v>
      </c>
      <c r="CQ88" s="31">
        <v>0</v>
      </c>
      <c r="CR88" s="31">
        <v>0</v>
      </c>
      <c r="CS88" s="31">
        <v>0</v>
      </c>
      <c r="CT88" s="31">
        <v>0</v>
      </c>
      <c r="CU88" s="31">
        <v>0</v>
      </c>
      <c r="CV88" s="31">
        <v>0</v>
      </c>
      <c r="CW88" s="31">
        <v>0</v>
      </c>
      <c r="CX88" s="31">
        <v>0</v>
      </c>
      <c r="CY88" s="31">
        <v>0</v>
      </c>
      <c r="CZ88" s="31">
        <v>0</v>
      </c>
      <c r="DA88" s="31">
        <v>0</v>
      </c>
      <c r="DB88" s="31">
        <v>0</v>
      </c>
      <c r="DC88" s="31">
        <v>0</v>
      </c>
      <c r="DD88" s="31">
        <v>0</v>
      </c>
      <c r="DE88" s="31">
        <v>0</v>
      </c>
      <c r="DF88" s="31">
        <v>0</v>
      </c>
      <c r="DG88" s="31">
        <v>0</v>
      </c>
      <c r="DH88" s="31">
        <v>0</v>
      </c>
      <c r="DI88" s="31">
        <v>0</v>
      </c>
      <c r="DJ88" s="33">
        <f t="shared" si="142"/>
        <v>0</v>
      </c>
      <c r="DK88" s="31">
        <f t="shared" si="143"/>
        <v>0</v>
      </c>
      <c r="DL88" s="31">
        <f t="shared" si="144"/>
        <v>0</v>
      </c>
      <c r="DM88" s="31">
        <f t="shared" si="145"/>
        <v>0</v>
      </c>
      <c r="DN88" s="31">
        <f t="shared" si="146"/>
        <v>0</v>
      </c>
      <c r="DO88" s="31">
        <f t="shared" si="147"/>
        <v>0</v>
      </c>
      <c r="DP88" s="31">
        <f t="shared" si="148"/>
        <v>0</v>
      </c>
      <c r="DQ88" s="31">
        <f t="shared" si="149"/>
        <v>0</v>
      </c>
      <c r="DR88" s="31">
        <f t="shared" si="150"/>
        <v>0</v>
      </c>
      <c r="DS88" s="31">
        <f t="shared" si="151"/>
        <v>0</v>
      </c>
      <c r="DT88" s="31">
        <f t="shared" si="152"/>
        <v>2.0568970000000002</v>
      </c>
      <c r="DU88" s="31">
        <f t="shared" si="153"/>
        <v>0.25</v>
      </c>
      <c r="DV88" s="31">
        <f t="shared" si="154"/>
        <v>0</v>
      </c>
      <c r="DW88" s="31">
        <f t="shared" si="155"/>
        <v>0.05</v>
      </c>
      <c r="DX88" s="31">
        <f t="shared" si="156"/>
        <v>0</v>
      </c>
      <c r="DY88" s="31">
        <f t="shared" si="157"/>
        <v>0</v>
      </c>
      <c r="DZ88" s="31">
        <f t="shared" si="158"/>
        <v>0</v>
      </c>
      <c r="EA88" s="31">
        <f t="shared" si="159"/>
        <v>0</v>
      </c>
      <c r="EB88" s="24"/>
    </row>
    <row r="89" spans="1:132" ht="25.5" customHeight="1" x14ac:dyDescent="0.25">
      <c r="A89" s="30" t="s">
        <v>1207</v>
      </c>
      <c r="B89" s="37" t="s">
        <v>1316</v>
      </c>
      <c r="C89" s="30" t="s">
        <v>1317</v>
      </c>
      <c r="D89" s="34">
        <v>0</v>
      </c>
      <c r="E89" s="34">
        <f t="shared" si="160"/>
        <v>2.207068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>
        <v>0</v>
      </c>
      <c r="Y89" s="31">
        <f t="shared" si="123"/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/>
      <c r="AH89" s="31">
        <v>2.207068</v>
      </c>
      <c r="AI89" s="25">
        <v>0.4</v>
      </c>
      <c r="AJ89" s="25"/>
      <c r="AK89" s="25">
        <v>0.05</v>
      </c>
      <c r="AL89" s="25"/>
      <c r="AM89" s="25"/>
      <c r="AN89" s="25"/>
      <c r="AO89" s="25"/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31">
        <v>0</v>
      </c>
      <c r="AZ89" s="31">
        <v>0</v>
      </c>
      <c r="BA89" s="31">
        <v>0</v>
      </c>
      <c r="BB89" s="31">
        <v>0</v>
      </c>
      <c r="BC89" s="31">
        <v>0</v>
      </c>
      <c r="BD89" s="31">
        <v>0</v>
      </c>
      <c r="BE89" s="31">
        <v>0</v>
      </c>
      <c r="BF89" s="31">
        <v>0</v>
      </c>
      <c r="BG89" s="31">
        <v>0</v>
      </c>
      <c r="BH89" s="31">
        <v>0</v>
      </c>
      <c r="BI89" s="31">
        <v>0</v>
      </c>
      <c r="BJ89" s="31">
        <v>0</v>
      </c>
      <c r="BK89" s="31">
        <v>0</v>
      </c>
      <c r="BL89" s="31">
        <v>0</v>
      </c>
      <c r="BM89" s="31">
        <v>0</v>
      </c>
      <c r="BN89" s="31">
        <v>0</v>
      </c>
      <c r="BO89" s="31">
        <v>0</v>
      </c>
      <c r="BP89" s="31">
        <v>0</v>
      </c>
      <c r="BQ89" s="31">
        <v>0</v>
      </c>
      <c r="BR89" s="31">
        <v>0</v>
      </c>
      <c r="BS89" s="31">
        <v>0</v>
      </c>
      <c r="BT89" s="31">
        <v>0</v>
      </c>
      <c r="BU89" s="31">
        <v>0</v>
      </c>
      <c r="BV89" s="31">
        <v>0</v>
      </c>
      <c r="BW89" s="31">
        <v>0</v>
      </c>
      <c r="BX89" s="31">
        <v>0</v>
      </c>
      <c r="BY89" s="31">
        <v>0</v>
      </c>
      <c r="BZ89" s="31">
        <v>0</v>
      </c>
      <c r="CA89" s="31">
        <v>0</v>
      </c>
      <c r="CB89" s="31">
        <v>0</v>
      </c>
      <c r="CC89" s="31">
        <v>0</v>
      </c>
      <c r="CD89" s="31">
        <v>0</v>
      </c>
      <c r="CE89" s="31">
        <v>0</v>
      </c>
      <c r="CF89" s="31">
        <v>0</v>
      </c>
      <c r="CG89" s="31">
        <v>0</v>
      </c>
      <c r="CH89" s="31">
        <v>0</v>
      </c>
      <c r="CI89" s="31">
        <v>0</v>
      </c>
      <c r="CJ89" s="31">
        <v>0</v>
      </c>
      <c r="CK89" s="31">
        <v>0</v>
      </c>
      <c r="CL89" s="31">
        <v>0</v>
      </c>
      <c r="CM89" s="31">
        <v>0</v>
      </c>
      <c r="CN89" s="31">
        <v>0</v>
      </c>
      <c r="CO89" s="31">
        <v>0</v>
      </c>
      <c r="CP89" s="31">
        <v>0</v>
      </c>
      <c r="CQ89" s="31">
        <v>0</v>
      </c>
      <c r="CR89" s="31">
        <v>0</v>
      </c>
      <c r="CS89" s="31">
        <v>0</v>
      </c>
      <c r="CT89" s="31">
        <v>0</v>
      </c>
      <c r="CU89" s="31">
        <v>0</v>
      </c>
      <c r="CV89" s="31">
        <v>0</v>
      </c>
      <c r="CW89" s="31">
        <v>0</v>
      </c>
      <c r="CX89" s="31">
        <v>0</v>
      </c>
      <c r="CY89" s="31">
        <v>0</v>
      </c>
      <c r="CZ89" s="31">
        <v>0</v>
      </c>
      <c r="DA89" s="31">
        <v>0</v>
      </c>
      <c r="DB89" s="31">
        <v>0</v>
      </c>
      <c r="DC89" s="31">
        <v>0</v>
      </c>
      <c r="DD89" s="31">
        <v>0</v>
      </c>
      <c r="DE89" s="31">
        <v>0</v>
      </c>
      <c r="DF89" s="31">
        <v>0</v>
      </c>
      <c r="DG89" s="31">
        <v>0</v>
      </c>
      <c r="DH89" s="31">
        <v>0</v>
      </c>
      <c r="DI89" s="31">
        <v>0</v>
      </c>
      <c r="DJ89" s="33">
        <f t="shared" si="142"/>
        <v>0</v>
      </c>
      <c r="DK89" s="31">
        <f t="shared" si="143"/>
        <v>0</v>
      </c>
      <c r="DL89" s="31">
        <f t="shared" si="144"/>
        <v>0</v>
      </c>
      <c r="DM89" s="31">
        <f t="shared" si="145"/>
        <v>0</v>
      </c>
      <c r="DN89" s="31">
        <f t="shared" si="146"/>
        <v>0</v>
      </c>
      <c r="DO89" s="31">
        <f t="shared" si="147"/>
        <v>0</v>
      </c>
      <c r="DP89" s="31">
        <f t="shared" si="148"/>
        <v>0</v>
      </c>
      <c r="DQ89" s="31">
        <f t="shared" si="149"/>
        <v>0</v>
      </c>
      <c r="DR89" s="31">
        <f t="shared" si="150"/>
        <v>0</v>
      </c>
      <c r="DS89" s="31">
        <f t="shared" si="151"/>
        <v>0</v>
      </c>
      <c r="DT89" s="31">
        <f t="shared" si="152"/>
        <v>2.207068</v>
      </c>
      <c r="DU89" s="31">
        <f t="shared" si="153"/>
        <v>0.4</v>
      </c>
      <c r="DV89" s="31">
        <f t="shared" si="154"/>
        <v>0</v>
      </c>
      <c r="DW89" s="31">
        <f t="shared" si="155"/>
        <v>0.05</v>
      </c>
      <c r="DX89" s="31">
        <f t="shared" si="156"/>
        <v>0</v>
      </c>
      <c r="DY89" s="31">
        <f t="shared" si="157"/>
        <v>0</v>
      </c>
      <c r="DZ89" s="31">
        <f t="shared" si="158"/>
        <v>0</v>
      </c>
      <c r="EA89" s="31">
        <f t="shared" si="159"/>
        <v>0</v>
      </c>
      <c r="EB89" s="24"/>
    </row>
    <row r="90" spans="1:132" ht="25.5" customHeight="1" x14ac:dyDescent="0.25">
      <c r="A90" s="30" t="s">
        <v>1208</v>
      </c>
      <c r="B90" s="37" t="s">
        <v>1318</v>
      </c>
      <c r="C90" s="30" t="s">
        <v>1319</v>
      </c>
      <c r="D90" s="34">
        <v>0</v>
      </c>
      <c r="E90" s="34">
        <f t="shared" si="160"/>
        <v>2.1846220000000001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>
        <v>0</v>
      </c>
      <c r="Y90" s="31">
        <f t="shared" si="123"/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/>
      <c r="AH90" s="31">
        <v>2.1846220000000001</v>
      </c>
      <c r="AI90" s="25">
        <v>0.4</v>
      </c>
      <c r="AJ90" s="25"/>
      <c r="AK90" s="25">
        <v>0.06</v>
      </c>
      <c r="AL90" s="25"/>
      <c r="AM90" s="25"/>
      <c r="AN90" s="25"/>
      <c r="AO90" s="25"/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>
        <v>0</v>
      </c>
      <c r="AY90" s="31">
        <v>0</v>
      </c>
      <c r="AZ90" s="31">
        <v>0</v>
      </c>
      <c r="BA90" s="31">
        <v>0</v>
      </c>
      <c r="BB90" s="31">
        <v>0</v>
      </c>
      <c r="BC90" s="31">
        <v>0</v>
      </c>
      <c r="BD90" s="31">
        <v>0</v>
      </c>
      <c r="BE90" s="31">
        <v>0</v>
      </c>
      <c r="BF90" s="31">
        <v>0</v>
      </c>
      <c r="BG90" s="31">
        <v>0</v>
      </c>
      <c r="BH90" s="31">
        <v>0</v>
      </c>
      <c r="BI90" s="31">
        <v>0</v>
      </c>
      <c r="BJ90" s="31">
        <v>0</v>
      </c>
      <c r="BK90" s="31">
        <v>0</v>
      </c>
      <c r="BL90" s="31">
        <v>0</v>
      </c>
      <c r="BM90" s="31">
        <v>0</v>
      </c>
      <c r="BN90" s="31">
        <v>0</v>
      </c>
      <c r="BO90" s="31">
        <v>0</v>
      </c>
      <c r="BP90" s="31">
        <v>0</v>
      </c>
      <c r="BQ90" s="31">
        <v>0</v>
      </c>
      <c r="BR90" s="31">
        <v>0</v>
      </c>
      <c r="BS90" s="31">
        <v>0</v>
      </c>
      <c r="BT90" s="31">
        <v>0</v>
      </c>
      <c r="BU90" s="31">
        <v>0</v>
      </c>
      <c r="BV90" s="31">
        <v>0</v>
      </c>
      <c r="BW90" s="31">
        <v>0</v>
      </c>
      <c r="BX90" s="31">
        <v>0</v>
      </c>
      <c r="BY90" s="31">
        <v>0</v>
      </c>
      <c r="BZ90" s="31">
        <v>0</v>
      </c>
      <c r="CA90" s="31">
        <v>0</v>
      </c>
      <c r="CB90" s="31">
        <v>0</v>
      </c>
      <c r="CC90" s="31">
        <v>0</v>
      </c>
      <c r="CD90" s="31">
        <v>0</v>
      </c>
      <c r="CE90" s="31">
        <v>0</v>
      </c>
      <c r="CF90" s="31">
        <v>0</v>
      </c>
      <c r="CG90" s="31">
        <v>0</v>
      </c>
      <c r="CH90" s="31">
        <v>0</v>
      </c>
      <c r="CI90" s="31">
        <v>0</v>
      </c>
      <c r="CJ90" s="31">
        <v>0</v>
      </c>
      <c r="CK90" s="31">
        <v>0</v>
      </c>
      <c r="CL90" s="31">
        <v>0</v>
      </c>
      <c r="CM90" s="31">
        <v>0</v>
      </c>
      <c r="CN90" s="31">
        <v>0</v>
      </c>
      <c r="CO90" s="31">
        <v>0</v>
      </c>
      <c r="CP90" s="31">
        <v>0</v>
      </c>
      <c r="CQ90" s="31">
        <v>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3">
        <f t="shared" si="142"/>
        <v>0</v>
      </c>
      <c r="DK90" s="31">
        <f t="shared" si="143"/>
        <v>0</v>
      </c>
      <c r="DL90" s="31">
        <f t="shared" si="144"/>
        <v>0</v>
      </c>
      <c r="DM90" s="31">
        <f t="shared" si="145"/>
        <v>0</v>
      </c>
      <c r="DN90" s="31">
        <f t="shared" si="146"/>
        <v>0</v>
      </c>
      <c r="DO90" s="31">
        <f t="shared" si="147"/>
        <v>0</v>
      </c>
      <c r="DP90" s="31">
        <f t="shared" si="148"/>
        <v>0</v>
      </c>
      <c r="DQ90" s="31">
        <f t="shared" si="149"/>
        <v>0</v>
      </c>
      <c r="DR90" s="31">
        <f t="shared" si="150"/>
        <v>0</v>
      </c>
      <c r="DS90" s="31">
        <f t="shared" si="151"/>
        <v>0</v>
      </c>
      <c r="DT90" s="31">
        <f t="shared" si="152"/>
        <v>2.1846220000000001</v>
      </c>
      <c r="DU90" s="31">
        <f t="shared" si="153"/>
        <v>0.4</v>
      </c>
      <c r="DV90" s="31">
        <f t="shared" si="154"/>
        <v>0</v>
      </c>
      <c r="DW90" s="31">
        <f t="shared" si="155"/>
        <v>0.06</v>
      </c>
      <c r="DX90" s="31">
        <f t="shared" si="156"/>
        <v>0</v>
      </c>
      <c r="DY90" s="31">
        <f t="shared" si="157"/>
        <v>0</v>
      </c>
      <c r="DZ90" s="31">
        <f t="shared" si="158"/>
        <v>0</v>
      </c>
      <c r="EA90" s="31">
        <f t="shared" si="159"/>
        <v>0</v>
      </c>
      <c r="EB90" s="24"/>
    </row>
    <row r="91" spans="1:132" ht="25.5" customHeight="1" x14ac:dyDescent="0.25">
      <c r="A91" s="38" t="s">
        <v>1206</v>
      </c>
      <c r="B91" s="39" t="s">
        <v>1181</v>
      </c>
      <c r="C91" s="7" t="s">
        <v>1182</v>
      </c>
      <c r="D91" s="34">
        <v>0</v>
      </c>
      <c r="E91" s="34">
        <v>1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f t="shared" si="123"/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1</v>
      </c>
      <c r="AI91" s="25">
        <v>0.4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3">
        <v>0</v>
      </c>
      <c r="DI91" s="33">
        <v>0</v>
      </c>
      <c r="DJ91" s="33">
        <f t="shared" si="124"/>
        <v>0</v>
      </c>
      <c r="DK91" s="31">
        <f t="shared" si="125"/>
        <v>0</v>
      </c>
      <c r="DL91" s="31">
        <f t="shared" si="126"/>
        <v>0</v>
      </c>
      <c r="DM91" s="31">
        <f t="shared" si="127"/>
        <v>0</v>
      </c>
      <c r="DN91" s="31">
        <f t="shared" si="128"/>
        <v>0</v>
      </c>
      <c r="DO91" s="31">
        <f t="shared" si="129"/>
        <v>0</v>
      </c>
      <c r="DP91" s="31">
        <f t="shared" si="130"/>
        <v>0</v>
      </c>
      <c r="DQ91" s="31">
        <f t="shared" si="131"/>
        <v>0</v>
      </c>
      <c r="DR91" s="31">
        <f t="shared" si="132"/>
        <v>0</v>
      </c>
      <c r="DS91" s="31">
        <f t="shared" si="133"/>
        <v>0</v>
      </c>
      <c r="DT91" s="31">
        <f t="shared" si="134"/>
        <v>1</v>
      </c>
      <c r="DU91" s="31">
        <f t="shared" si="135"/>
        <v>0.4</v>
      </c>
      <c r="DV91" s="31">
        <f t="shared" si="136"/>
        <v>0</v>
      </c>
      <c r="DW91" s="31">
        <f t="shared" si="137"/>
        <v>0</v>
      </c>
      <c r="DX91" s="31">
        <f t="shared" si="138"/>
        <v>0</v>
      </c>
      <c r="DY91" s="31">
        <f t="shared" si="139"/>
        <v>0</v>
      </c>
      <c r="DZ91" s="31">
        <f t="shared" si="140"/>
        <v>0</v>
      </c>
      <c r="EA91" s="31">
        <f t="shared" si="141"/>
        <v>0</v>
      </c>
      <c r="EB91" s="24"/>
    </row>
    <row r="92" spans="1:132" ht="28.5" customHeight="1" x14ac:dyDescent="0.25">
      <c r="A92" s="30" t="s">
        <v>1207</v>
      </c>
      <c r="B92" s="40" t="s">
        <v>1183</v>
      </c>
      <c r="C92" s="11" t="s">
        <v>1184</v>
      </c>
      <c r="D92" s="34">
        <v>0</v>
      </c>
      <c r="E92" s="34">
        <v>0.53646000000000005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f t="shared" si="123"/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0.53646000000000005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1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  <c r="BD92" s="31">
        <v>0</v>
      </c>
      <c r="BE92" s="31">
        <v>0</v>
      </c>
      <c r="BF92" s="31">
        <v>0</v>
      </c>
      <c r="BG92" s="31">
        <v>0</v>
      </c>
      <c r="BH92" s="31">
        <v>0</v>
      </c>
      <c r="BI92" s="31">
        <v>0</v>
      </c>
      <c r="BJ92" s="31">
        <v>0</v>
      </c>
      <c r="BK92" s="31">
        <v>0</v>
      </c>
      <c r="BL92" s="31">
        <v>0</v>
      </c>
      <c r="BM92" s="31">
        <v>0</v>
      </c>
      <c r="BN92" s="31">
        <v>0</v>
      </c>
      <c r="BO92" s="31">
        <v>0</v>
      </c>
      <c r="BP92" s="31">
        <v>0</v>
      </c>
      <c r="BQ92" s="31">
        <v>0</v>
      </c>
      <c r="BR92" s="31">
        <v>0</v>
      </c>
      <c r="BS92" s="31">
        <v>0</v>
      </c>
      <c r="BT92" s="31">
        <v>0</v>
      </c>
      <c r="BU92" s="31">
        <v>0</v>
      </c>
      <c r="BV92" s="31">
        <v>0</v>
      </c>
      <c r="BW92" s="31">
        <v>0</v>
      </c>
      <c r="BX92" s="31">
        <v>0</v>
      </c>
      <c r="BY92" s="31">
        <v>0</v>
      </c>
      <c r="BZ92" s="31">
        <v>0</v>
      </c>
      <c r="CA92" s="31">
        <v>0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31">
        <v>0</v>
      </c>
      <c r="CJ92" s="31">
        <v>0</v>
      </c>
      <c r="CK92" s="31">
        <v>0</v>
      </c>
      <c r="CL92" s="31">
        <v>0</v>
      </c>
      <c r="CM92" s="31">
        <v>0</v>
      </c>
      <c r="CN92" s="31">
        <v>0</v>
      </c>
      <c r="CO92" s="31">
        <v>0</v>
      </c>
      <c r="CP92" s="31">
        <v>0</v>
      </c>
      <c r="CQ92" s="31">
        <v>0</v>
      </c>
      <c r="CR92" s="31">
        <v>0</v>
      </c>
      <c r="CS92" s="31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3">
        <v>0</v>
      </c>
      <c r="DI92" s="33">
        <v>0</v>
      </c>
      <c r="DJ92" s="33">
        <f t="shared" si="124"/>
        <v>0</v>
      </c>
      <c r="DK92" s="31">
        <f t="shared" si="125"/>
        <v>0</v>
      </c>
      <c r="DL92" s="31">
        <f t="shared" si="126"/>
        <v>0</v>
      </c>
      <c r="DM92" s="31">
        <f t="shared" si="127"/>
        <v>0</v>
      </c>
      <c r="DN92" s="31">
        <f t="shared" si="128"/>
        <v>0</v>
      </c>
      <c r="DO92" s="31">
        <f t="shared" si="129"/>
        <v>0</v>
      </c>
      <c r="DP92" s="31">
        <f t="shared" si="130"/>
        <v>0</v>
      </c>
      <c r="DQ92" s="31">
        <f t="shared" si="131"/>
        <v>0</v>
      </c>
      <c r="DR92" s="31">
        <f t="shared" si="132"/>
        <v>0</v>
      </c>
      <c r="DS92" s="31">
        <f t="shared" si="133"/>
        <v>0</v>
      </c>
      <c r="DT92" s="31">
        <f t="shared" si="134"/>
        <v>0.53646000000000005</v>
      </c>
      <c r="DU92" s="31">
        <f t="shared" si="135"/>
        <v>0</v>
      </c>
      <c r="DV92" s="31">
        <f t="shared" si="136"/>
        <v>0</v>
      </c>
      <c r="DW92" s="31">
        <f t="shared" si="137"/>
        <v>0</v>
      </c>
      <c r="DX92" s="31">
        <f t="shared" si="138"/>
        <v>0</v>
      </c>
      <c r="DY92" s="31">
        <f t="shared" si="139"/>
        <v>0</v>
      </c>
      <c r="DZ92" s="31">
        <f t="shared" si="140"/>
        <v>0</v>
      </c>
      <c r="EA92" s="31">
        <f t="shared" si="141"/>
        <v>1</v>
      </c>
      <c r="EB92" s="24"/>
    </row>
    <row r="93" spans="1:132" ht="25.5" customHeight="1" x14ac:dyDescent="0.25">
      <c r="A93" s="30" t="s">
        <v>1208</v>
      </c>
      <c r="B93" s="40" t="s">
        <v>1185</v>
      </c>
      <c r="C93" s="11" t="s">
        <v>1186</v>
      </c>
      <c r="D93" s="34">
        <v>0</v>
      </c>
      <c r="E93" s="34">
        <v>0.53646000000000005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f t="shared" si="123"/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0.53646000000000005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1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0</v>
      </c>
      <c r="BA93" s="31">
        <v>0</v>
      </c>
      <c r="BB93" s="31">
        <v>0</v>
      </c>
      <c r="BC93" s="31">
        <v>0</v>
      </c>
      <c r="BD93" s="31">
        <v>0</v>
      </c>
      <c r="BE93" s="31">
        <v>0</v>
      </c>
      <c r="BF93" s="31">
        <v>0</v>
      </c>
      <c r="BG93" s="31">
        <v>0</v>
      </c>
      <c r="BH93" s="31">
        <v>0</v>
      </c>
      <c r="BI93" s="31">
        <v>0</v>
      </c>
      <c r="BJ93" s="31">
        <v>0</v>
      </c>
      <c r="BK93" s="31">
        <v>0</v>
      </c>
      <c r="BL93" s="31">
        <v>0</v>
      </c>
      <c r="BM93" s="31">
        <v>0</v>
      </c>
      <c r="BN93" s="31">
        <v>0</v>
      </c>
      <c r="BO93" s="31">
        <v>0</v>
      </c>
      <c r="BP93" s="31">
        <v>0</v>
      </c>
      <c r="BQ93" s="31">
        <v>0</v>
      </c>
      <c r="BR93" s="31">
        <v>0</v>
      </c>
      <c r="BS93" s="31">
        <v>0</v>
      </c>
      <c r="BT93" s="31">
        <v>0</v>
      </c>
      <c r="BU93" s="31">
        <v>0</v>
      </c>
      <c r="BV93" s="31">
        <v>0</v>
      </c>
      <c r="BW93" s="31">
        <v>0</v>
      </c>
      <c r="BX93" s="31">
        <v>0</v>
      </c>
      <c r="BY93" s="31">
        <v>0</v>
      </c>
      <c r="BZ93" s="31">
        <v>0</v>
      </c>
      <c r="CA93" s="31">
        <v>0</v>
      </c>
      <c r="CB93" s="31">
        <v>0</v>
      </c>
      <c r="CC93" s="31"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0</v>
      </c>
      <c r="CI93" s="31">
        <v>0</v>
      </c>
      <c r="CJ93" s="31">
        <v>0</v>
      </c>
      <c r="CK93" s="31">
        <v>0</v>
      </c>
      <c r="CL93" s="31">
        <v>0</v>
      </c>
      <c r="CM93" s="31">
        <v>0</v>
      </c>
      <c r="CN93" s="31">
        <v>0</v>
      </c>
      <c r="CO93" s="31">
        <v>0</v>
      </c>
      <c r="CP93" s="31">
        <v>0</v>
      </c>
      <c r="CQ93" s="31">
        <v>0</v>
      </c>
      <c r="CR93" s="31">
        <v>0</v>
      </c>
      <c r="CS93" s="31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33">
        <f t="shared" si="124"/>
        <v>0</v>
      </c>
      <c r="DK93" s="31">
        <f t="shared" si="125"/>
        <v>0</v>
      </c>
      <c r="DL93" s="31">
        <f t="shared" si="126"/>
        <v>0</v>
      </c>
      <c r="DM93" s="31">
        <f t="shared" si="127"/>
        <v>0</v>
      </c>
      <c r="DN93" s="31">
        <f t="shared" si="128"/>
        <v>0</v>
      </c>
      <c r="DO93" s="31">
        <f t="shared" si="129"/>
        <v>0</v>
      </c>
      <c r="DP93" s="31">
        <f t="shared" si="130"/>
        <v>0</v>
      </c>
      <c r="DQ93" s="31">
        <f t="shared" si="131"/>
        <v>0</v>
      </c>
      <c r="DR93" s="31">
        <f t="shared" si="132"/>
        <v>0</v>
      </c>
      <c r="DS93" s="31">
        <f t="shared" si="133"/>
        <v>0</v>
      </c>
      <c r="DT93" s="31">
        <f t="shared" si="134"/>
        <v>0.53646000000000005</v>
      </c>
      <c r="DU93" s="31">
        <f t="shared" si="135"/>
        <v>0</v>
      </c>
      <c r="DV93" s="31">
        <f t="shared" si="136"/>
        <v>0</v>
      </c>
      <c r="DW93" s="31">
        <f t="shared" si="137"/>
        <v>0</v>
      </c>
      <c r="DX93" s="31">
        <f t="shared" si="138"/>
        <v>0</v>
      </c>
      <c r="DY93" s="31">
        <f t="shared" si="139"/>
        <v>0</v>
      </c>
      <c r="DZ93" s="31">
        <f t="shared" si="140"/>
        <v>0</v>
      </c>
      <c r="EA93" s="31">
        <f t="shared" si="141"/>
        <v>1</v>
      </c>
      <c r="EB93" s="24"/>
    </row>
    <row r="94" spans="1:132" ht="28.5" customHeight="1" x14ac:dyDescent="0.25">
      <c r="A94" s="30" t="s">
        <v>1209</v>
      </c>
      <c r="B94" s="40" t="s">
        <v>1187</v>
      </c>
      <c r="C94" s="11" t="s">
        <v>1188</v>
      </c>
      <c r="D94" s="34">
        <v>0</v>
      </c>
      <c r="E94" s="34">
        <v>0.53646000000000005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f t="shared" ref="Y94:Y102" si="161">D94</f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0.53646000000000005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1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0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0</v>
      </c>
      <c r="BL94" s="31">
        <v>0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0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0</v>
      </c>
      <c r="CL94" s="31">
        <v>0</v>
      </c>
      <c r="CM94" s="31">
        <v>0</v>
      </c>
      <c r="CN94" s="31">
        <v>0</v>
      </c>
      <c r="CO94" s="31">
        <v>0</v>
      </c>
      <c r="CP94" s="31">
        <v>0</v>
      </c>
      <c r="CQ94" s="31">
        <v>0</v>
      </c>
      <c r="CR94" s="31">
        <v>0</v>
      </c>
      <c r="CS94" s="31">
        <v>0</v>
      </c>
      <c r="CT94" s="33">
        <v>0</v>
      </c>
      <c r="CU94" s="33">
        <v>0</v>
      </c>
      <c r="CV94" s="33"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3">
        <v>0</v>
      </c>
      <c r="DI94" s="33">
        <v>0</v>
      </c>
      <c r="DJ94" s="33">
        <f t="shared" ref="DJ94:DJ102" si="162">X94+AP94+BH94+BZ94+CR94</f>
        <v>0</v>
      </c>
      <c r="DK94" s="31">
        <f t="shared" ref="DK94:DK102" si="163">Y94+AQ94+BI94+CA94+CS94</f>
        <v>0</v>
      </c>
      <c r="DL94" s="31">
        <f t="shared" ref="DL94:DL102" si="164">Z94+AR94+BJ94+CB94+CT94</f>
        <v>0</v>
      </c>
      <c r="DM94" s="31">
        <f t="shared" ref="DM94:DM102" si="165">AA94+AS94+BK94+CC94+CU94</f>
        <v>0</v>
      </c>
      <c r="DN94" s="31">
        <f t="shared" ref="DN94:DN102" si="166">AB94+AT94+BL94+CD94+CV94</f>
        <v>0</v>
      </c>
      <c r="DO94" s="31">
        <f t="shared" ref="DO94:DO102" si="167">AC94+AU94+BM94+CE94+CW94</f>
        <v>0</v>
      </c>
      <c r="DP94" s="31">
        <f t="shared" ref="DP94:DP102" si="168">AD94+AV94+BN94+CF94+CX94</f>
        <v>0</v>
      </c>
      <c r="DQ94" s="31">
        <f t="shared" ref="DQ94:DQ102" si="169">AE94+AW94+BO94+CG94+CY94</f>
        <v>0</v>
      </c>
      <c r="DR94" s="31">
        <f t="shared" ref="DR94:DR102" si="170">AF94+AX94+BP94+CH94+CZ94</f>
        <v>0</v>
      </c>
      <c r="DS94" s="31">
        <f t="shared" ref="DS94:DS102" si="171">AG94+AY94+BQ94+CI94+DA94</f>
        <v>0</v>
      </c>
      <c r="DT94" s="31">
        <f t="shared" ref="DT94:DT102" si="172">AH94+AZ94+BR94+CJ94+DB94</f>
        <v>0.53646000000000005</v>
      </c>
      <c r="DU94" s="31">
        <f t="shared" ref="DU94:DU102" si="173">AI94+BA94+BS94+CK94+DC94</f>
        <v>0</v>
      </c>
      <c r="DV94" s="31">
        <f t="shared" ref="DV94:DV102" si="174">AJ94+BB94+BT94+CL94+DD94</f>
        <v>0</v>
      </c>
      <c r="DW94" s="31">
        <f t="shared" ref="DW94:DW102" si="175">AK94+BC94+BU94+CM94+DE94</f>
        <v>0</v>
      </c>
      <c r="DX94" s="31">
        <f t="shared" ref="DX94:DX102" si="176">AL94+BD94+BV94+CN94+DF94</f>
        <v>0</v>
      </c>
      <c r="DY94" s="31">
        <f t="shared" ref="DY94:DY102" si="177">AM94+BE94+BW94+CO94+DG94</f>
        <v>0</v>
      </c>
      <c r="DZ94" s="31">
        <f t="shared" ref="DZ94:DZ102" si="178">AN94+BF94+BX94+CP94+DH94</f>
        <v>0</v>
      </c>
      <c r="EA94" s="31">
        <f t="shared" ref="EA94:EA102" si="179">AO94+BG94+BY94+CQ94+DI94</f>
        <v>1</v>
      </c>
      <c r="EB94" s="24"/>
    </row>
    <row r="95" spans="1:132" ht="25.5" customHeight="1" x14ac:dyDescent="0.25">
      <c r="A95" s="30" t="s">
        <v>1210</v>
      </c>
      <c r="B95" s="40" t="s">
        <v>1189</v>
      </c>
      <c r="C95" s="11" t="s">
        <v>1190</v>
      </c>
      <c r="D95" s="34">
        <v>0</v>
      </c>
      <c r="E95" s="34">
        <v>0.53646000000000005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f t="shared" si="161"/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0.53646000000000005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1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  <c r="BD95" s="31">
        <v>0</v>
      </c>
      <c r="BE95" s="31">
        <v>0</v>
      </c>
      <c r="BF95" s="31">
        <v>0</v>
      </c>
      <c r="BG95" s="31">
        <v>0</v>
      </c>
      <c r="BH95" s="31">
        <v>0</v>
      </c>
      <c r="BI95" s="31">
        <v>0</v>
      </c>
      <c r="BJ95" s="31">
        <v>0</v>
      </c>
      <c r="BK95" s="31">
        <v>0</v>
      </c>
      <c r="BL95" s="31">
        <v>0</v>
      </c>
      <c r="BM95" s="31">
        <v>0</v>
      </c>
      <c r="BN95" s="31">
        <v>0</v>
      </c>
      <c r="BO95" s="31">
        <v>0</v>
      </c>
      <c r="BP95" s="31">
        <v>0</v>
      </c>
      <c r="BQ95" s="31">
        <v>0</v>
      </c>
      <c r="BR95" s="31">
        <v>0</v>
      </c>
      <c r="BS95" s="31">
        <v>0</v>
      </c>
      <c r="BT95" s="31">
        <v>0</v>
      </c>
      <c r="BU95" s="31">
        <v>0</v>
      </c>
      <c r="BV95" s="31">
        <v>0</v>
      </c>
      <c r="BW95" s="31">
        <v>0</v>
      </c>
      <c r="BX95" s="31">
        <v>0</v>
      </c>
      <c r="BY95" s="31">
        <v>0</v>
      </c>
      <c r="BZ95" s="31">
        <v>0</v>
      </c>
      <c r="CA95" s="31">
        <v>0</v>
      </c>
      <c r="CB95" s="31">
        <v>0</v>
      </c>
      <c r="CC95" s="31">
        <v>0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31">
        <v>0</v>
      </c>
      <c r="CK95" s="31">
        <v>0</v>
      </c>
      <c r="CL95" s="31">
        <v>0</v>
      </c>
      <c r="CM95" s="31">
        <v>0</v>
      </c>
      <c r="CN95" s="31">
        <v>0</v>
      </c>
      <c r="CO95" s="31">
        <v>0</v>
      </c>
      <c r="CP95" s="31">
        <v>0</v>
      </c>
      <c r="CQ95" s="31">
        <v>0</v>
      </c>
      <c r="CR95" s="31">
        <v>0</v>
      </c>
      <c r="CS95" s="31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3">
        <f t="shared" si="162"/>
        <v>0</v>
      </c>
      <c r="DK95" s="31">
        <f t="shared" si="163"/>
        <v>0</v>
      </c>
      <c r="DL95" s="31">
        <f t="shared" si="164"/>
        <v>0</v>
      </c>
      <c r="DM95" s="31">
        <f t="shared" si="165"/>
        <v>0</v>
      </c>
      <c r="DN95" s="31">
        <f t="shared" si="166"/>
        <v>0</v>
      </c>
      <c r="DO95" s="31">
        <f t="shared" si="167"/>
        <v>0</v>
      </c>
      <c r="DP95" s="31">
        <f t="shared" si="168"/>
        <v>0</v>
      </c>
      <c r="DQ95" s="31">
        <f t="shared" si="169"/>
        <v>0</v>
      </c>
      <c r="DR95" s="31">
        <f t="shared" si="170"/>
        <v>0</v>
      </c>
      <c r="DS95" s="31">
        <f t="shared" si="171"/>
        <v>0</v>
      </c>
      <c r="DT95" s="31">
        <f t="shared" si="172"/>
        <v>0.53646000000000005</v>
      </c>
      <c r="DU95" s="31">
        <f t="shared" si="173"/>
        <v>0</v>
      </c>
      <c r="DV95" s="31">
        <f t="shared" si="174"/>
        <v>0</v>
      </c>
      <c r="DW95" s="31">
        <f t="shared" si="175"/>
        <v>0</v>
      </c>
      <c r="DX95" s="31">
        <f t="shared" si="176"/>
        <v>0</v>
      </c>
      <c r="DY95" s="31">
        <f t="shared" si="177"/>
        <v>0</v>
      </c>
      <c r="DZ95" s="31">
        <f t="shared" si="178"/>
        <v>0</v>
      </c>
      <c r="EA95" s="31">
        <f t="shared" si="179"/>
        <v>1</v>
      </c>
      <c r="EB95" s="24"/>
    </row>
    <row r="96" spans="1:132" ht="28.5" customHeight="1" x14ac:dyDescent="0.25">
      <c r="A96" s="30" t="s">
        <v>1211</v>
      </c>
      <c r="B96" s="40" t="s">
        <v>1191</v>
      </c>
      <c r="C96" s="11" t="s">
        <v>1192</v>
      </c>
      <c r="D96" s="34">
        <v>0</v>
      </c>
      <c r="E96" s="34">
        <v>0.53646000000000005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f t="shared" si="161"/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0.53646000000000005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1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  <c r="BD96" s="31">
        <v>0</v>
      </c>
      <c r="BE96" s="31">
        <v>0</v>
      </c>
      <c r="BF96" s="31">
        <v>0</v>
      </c>
      <c r="BG96" s="31">
        <v>0</v>
      </c>
      <c r="BH96" s="31">
        <v>0</v>
      </c>
      <c r="BI96" s="31">
        <v>0</v>
      </c>
      <c r="BJ96" s="31">
        <v>0</v>
      </c>
      <c r="BK96" s="31">
        <v>0</v>
      </c>
      <c r="BL96" s="31">
        <v>0</v>
      </c>
      <c r="BM96" s="31">
        <v>0</v>
      </c>
      <c r="BN96" s="31">
        <v>0</v>
      </c>
      <c r="BO96" s="31">
        <v>0</v>
      </c>
      <c r="BP96" s="31">
        <v>0</v>
      </c>
      <c r="BQ96" s="31">
        <v>0</v>
      </c>
      <c r="BR96" s="31">
        <v>0</v>
      </c>
      <c r="BS96" s="31">
        <v>0</v>
      </c>
      <c r="BT96" s="31">
        <v>0</v>
      </c>
      <c r="BU96" s="31">
        <v>0</v>
      </c>
      <c r="BV96" s="31">
        <v>0</v>
      </c>
      <c r="BW96" s="31">
        <v>0</v>
      </c>
      <c r="BX96" s="31">
        <v>0</v>
      </c>
      <c r="BY96" s="31">
        <v>0</v>
      </c>
      <c r="BZ96" s="31">
        <v>0</v>
      </c>
      <c r="CA96" s="31">
        <v>0</v>
      </c>
      <c r="CB96" s="31">
        <v>0</v>
      </c>
      <c r="CC96" s="31">
        <v>0</v>
      </c>
      <c r="CD96" s="31">
        <v>0</v>
      </c>
      <c r="CE96" s="31">
        <v>0</v>
      </c>
      <c r="CF96" s="31">
        <v>0</v>
      </c>
      <c r="CG96" s="31">
        <v>0</v>
      </c>
      <c r="CH96" s="31">
        <v>0</v>
      </c>
      <c r="CI96" s="31">
        <v>0</v>
      </c>
      <c r="CJ96" s="31">
        <v>0</v>
      </c>
      <c r="CK96" s="31">
        <v>0</v>
      </c>
      <c r="CL96" s="31">
        <v>0</v>
      </c>
      <c r="CM96" s="31">
        <v>0</v>
      </c>
      <c r="CN96" s="31">
        <v>0</v>
      </c>
      <c r="CO96" s="31">
        <v>0</v>
      </c>
      <c r="CP96" s="31">
        <v>0</v>
      </c>
      <c r="CQ96" s="31">
        <v>0</v>
      </c>
      <c r="CR96" s="31">
        <v>0</v>
      </c>
      <c r="CS96" s="31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3">
        <f t="shared" si="162"/>
        <v>0</v>
      </c>
      <c r="DK96" s="31">
        <f t="shared" si="163"/>
        <v>0</v>
      </c>
      <c r="DL96" s="31">
        <f t="shared" si="164"/>
        <v>0</v>
      </c>
      <c r="DM96" s="31">
        <f t="shared" si="165"/>
        <v>0</v>
      </c>
      <c r="DN96" s="31">
        <f t="shared" si="166"/>
        <v>0</v>
      </c>
      <c r="DO96" s="31">
        <f t="shared" si="167"/>
        <v>0</v>
      </c>
      <c r="DP96" s="31">
        <f t="shared" si="168"/>
        <v>0</v>
      </c>
      <c r="DQ96" s="31">
        <f t="shared" si="169"/>
        <v>0</v>
      </c>
      <c r="DR96" s="31">
        <f t="shared" si="170"/>
        <v>0</v>
      </c>
      <c r="DS96" s="31">
        <f t="shared" si="171"/>
        <v>0</v>
      </c>
      <c r="DT96" s="31">
        <f t="shared" si="172"/>
        <v>0.53646000000000005</v>
      </c>
      <c r="DU96" s="31">
        <f t="shared" si="173"/>
        <v>0</v>
      </c>
      <c r="DV96" s="31">
        <f t="shared" si="174"/>
        <v>0</v>
      </c>
      <c r="DW96" s="31">
        <f t="shared" si="175"/>
        <v>0</v>
      </c>
      <c r="DX96" s="31">
        <f t="shared" si="176"/>
        <v>0</v>
      </c>
      <c r="DY96" s="31">
        <f t="shared" si="177"/>
        <v>0</v>
      </c>
      <c r="DZ96" s="31">
        <f t="shared" si="178"/>
        <v>0</v>
      </c>
      <c r="EA96" s="31">
        <f t="shared" si="179"/>
        <v>1</v>
      </c>
      <c r="EB96" s="24"/>
    </row>
    <row r="97" spans="1:132" ht="25.5" customHeight="1" x14ac:dyDescent="0.25">
      <c r="A97" s="30" t="s">
        <v>1212</v>
      </c>
      <c r="B97" s="40" t="s">
        <v>1193</v>
      </c>
      <c r="C97" s="11" t="s">
        <v>1194</v>
      </c>
      <c r="D97" s="34">
        <v>0</v>
      </c>
      <c r="E97" s="34">
        <v>0.53646000000000005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f t="shared" si="161"/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0.53646000000000005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1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  <c r="BD97" s="31">
        <v>0</v>
      </c>
      <c r="BE97" s="31">
        <v>0</v>
      </c>
      <c r="BF97" s="31">
        <v>0</v>
      </c>
      <c r="BG97" s="31">
        <v>0</v>
      </c>
      <c r="BH97" s="31">
        <v>0</v>
      </c>
      <c r="BI97" s="31">
        <v>0</v>
      </c>
      <c r="BJ97" s="31">
        <v>0</v>
      </c>
      <c r="BK97" s="31">
        <v>0</v>
      </c>
      <c r="BL97" s="31">
        <v>0</v>
      </c>
      <c r="BM97" s="31">
        <v>0</v>
      </c>
      <c r="BN97" s="31">
        <v>0</v>
      </c>
      <c r="BO97" s="31">
        <v>0</v>
      </c>
      <c r="BP97" s="31">
        <v>0</v>
      </c>
      <c r="BQ97" s="31">
        <v>0</v>
      </c>
      <c r="BR97" s="31">
        <v>0</v>
      </c>
      <c r="BS97" s="31">
        <v>0</v>
      </c>
      <c r="BT97" s="31">
        <v>0</v>
      </c>
      <c r="BU97" s="31">
        <v>0</v>
      </c>
      <c r="BV97" s="31">
        <v>0</v>
      </c>
      <c r="BW97" s="31">
        <v>0</v>
      </c>
      <c r="BX97" s="31">
        <v>0</v>
      </c>
      <c r="BY97" s="31">
        <v>0</v>
      </c>
      <c r="BZ97" s="31">
        <v>0</v>
      </c>
      <c r="CA97" s="31">
        <v>0</v>
      </c>
      <c r="CB97" s="31">
        <v>0</v>
      </c>
      <c r="CC97" s="31">
        <v>0</v>
      </c>
      <c r="CD97" s="31">
        <v>0</v>
      </c>
      <c r="CE97" s="31">
        <v>0</v>
      </c>
      <c r="CF97" s="31">
        <v>0</v>
      </c>
      <c r="CG97" s="31">
        <v>0</v>
      </c>
      <c r="CH97" s="31">
        <v>0</v>
      </c>
      <c r="CI97" s="31">
        <v>0</v>
      </c>
      <c r="CJ97" s="31">
        <v>0</v>
      </c>
      <c r="CK97" s="31">
        <v>0</v>
      </c>
      <c r="CL97" s="31">
        <v>0</v>
      </c>
      <c r="CM97" s="31">
        <v>0</v>
      </c>
      <c r="CN97" s="31">
        <v>0</v>
      </c>
      <c r="CO97" s="31">
        <v>0</v>
      </c>
      <c r="CP97" s="31">
        <v>0</v>
      </c>
      <c r="CQ97" s="31">
        <v>0</v>
      </c>
      <c r="CR97" s="31">
        <v>0</v>
      </c>
      <c r="CS97" s="31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3">
        <f t="shared" si="162"/>
        <v>0</v>
      </c>
      <c r="DK97" s="31">
        <f t="shared" si="163"/>
        <v>0</v>
      </c>
      <c r="DL97" s="31">
        <f t="shared" si="164"/>
        <v>0</v>
      </c>
      <c r="DM97" s="31">
        <f t="shared" si="165"/>
        <v>0</v>
      </c>
      <c r="DN97" s="31">
        <f t="shared" si="166"/>
        <v>0</v>
      </c>
      <c r="DO97" s="31">
        <f t="shared" si="167"/>
        <v>0</v>
      </c>
      <c r="DP97" s="31">
        <f t="shared" si="168"/>
        <v>0</v>
      </c>
      <c r="DQ97" s="31">
        <f t="shared" si="169"/>
        <v>0</v>
      </c>
      <c r="DR97" s="31">
        <f t="shared" si="170"/>
        <v>0</v>
      </c>
      <c r="DS97" s="31">
        <f t="shared" si="171"/>
        <v>0</v>
      </c>
      <c r="DT97" s="31">
        <f t="shared" si="172"/>
        <v>0.53646000000000005</v>
      </c>
      <c r="DU97" s="31">
        <f t="shared" si="173"/>
        <v>0</v>
      </c>
      <c r="DV97" s="31">
        <f t="shared" si="174"/>
        <v>0</v>
      </c>
      <c r="DW97" s="31">
        <f t="shared" si="175"/>
        <v>0</v>
      </c>
      <c r="DX97" s="31">
        <f t="shared" si="176"/>
        <v>0</v>
      </c>
      <c r="DY97" s="31">
        <f t="shared" si="177"/>
        <v>0</v>
      </c>
      <c r="DZ97" s="31">
        <f t="shared" si="178"/>
        <v>0</v>
      </c>
      <c r="EA97" s="31">
        <f t="shared" si="179"/>
        <v>1</v>
      </c>
      <c r="EB97" s="24"/>
    </row>
    <row r="98" spans="1:132" ht="28.5" customHeight="1" x14ac:dyDescent="0.25">
      <c r="A98" s="30" t="s">
        <v>1213</v>
      </c>
      <c r="B98" s="40" t="s">
        <v>1195</v>
      </c>
      <c r="C98" s="11" t="s">
        <v>499</v>
      </c>
      <c r="D98" s="34">
        <v>0</v>
      </c>
      <c r="E98" s="34">
        <v>0.43909999999999999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f t="shared" si="161"/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0.43909999999999999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1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  <c r="BD98" s="31">
        <v>0</v>
      </c>
      <c r="BE98" s="31">
        <v>0</v>
      </c>
      <c r="BF98" s="31">
        <v>0</v>
      </c>
      <c r="BG98" s="31">
        <v>0</v>
      </c>
      <c r="BH98" s="31">
        <v>0</v>
      </c>
      <c r="BI98" s="31">
        <v>0</v>
      </c>
      <c r="BJ98" s="31">
        <v>0</v>
      </c>
      <c r="BK98" s="31">
        <v>0</v>
      </c>
      <c r="BL98" s="31">
        <v>0</v>
      </c>
      <c r="BM98" s="31">
        <v>0</v>
      </c>
      <c r="BN98" s="31">
        <v>0</v>
      </c>
      <c r="BO98" s="31">
        <v>0</v>
      </c>
      <c r="BP98" s="31">
        <v>0</v>
      </c>
      <c r="BQ98" s="31">
        <v>0</v>
      </c>
      <c r="BR98" s="31">
        <v>0</v>
      </c>
      <c r="BS98" s="31">
        <v>0</v>
      </c>
      <c r="BT98" s="31">
        <v>0</v>
      </c>
      <c r="BU98" s="31">
        <v>0</v>
      </c>
      <c r="BV98" s="31">
        <v>0</v>
      </c>
      <c r="BW98" s="31">
        <v>0</v>
      </c>
      <c r="BX98" s="31">
        <v>0</v>
      </c>
      <c r="BY98" s="31">
        <v>0</v>
      </c>
      <c r="BZ98" s="31">
        <v>0</v>
      </c>
      <c r="CA98" s="31">
        <v>0</v>
      </c>
      <c r="CB98" s="31">
        <v>0</v>
      </c>
      <c r="CC98" s="31">
        <v>0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31">
        <v>0</v>
      </c>
      <c r="CK98" s="31">
        <v>0</v>
      </c>
      <c r="CL98" s="31">
        <v>0</v>
      </c>
      <c r="CM98" s="31">
        <v>0</v>
      </c>
      <c r="CN98" s="31">
        <v>0</v>
      </c>
      <c r="CO98" s="31">
        <v>0</v>
      </c>
      <c r="CP98" s="31">
        <v>0</v>
      </c>
      <c r="CQ98" s="31">
        <v>0</v>
      </c>
      <c r="CR98" s="31">
        <v>0</v>
      </c>
      <c r="CS98" s="31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3">
        <f t="shared" si="162"/>
        <v>0</v>
      </c>
      <c r="DK98" s="31">
        <f t="shared" si="163"/>
        <v>0</v>
      </c>
      <c r="DL98" s="31">
        <f t="shared" si="164"/>
        <v>0</v>
      </c>
      <c r="DM98" s="31">
        <f t="shared" si="165"/>
        <v>0</v>
      </c>
      <c r="DN98" s="31">
        <f t="shared" si="166"/>
        <v>0</v>
      </c>
      <c r="DO98" s="31">
        <f t="shared" si="167"/>
        <v>0</v>
      </c>
      <c r="DP98" s="31">
        <f t="shared" si="168"/>
        <v>0</v>
      </c>
      <c r="DQ98" s="31">
        <f t="shared" si="169"/>
        <v>0</v>
      </c>
      <c r="DR98" s="31">
        <f t="shared" si="170"/>
        <v>0</v>
      </c>
      <c r="DS98" s="31">
        <f t="shared" si="171"/>
        <v>0</v>
      </c>
      <c r="DT98" s="31">
        <f t="shared" si="172"/>
        <v>0.43909999999999999</v>
      </c>
      <c r="DU98" s="31">
        <f t="shared" si="173"/>
        <v>0</v>
      </c>
      <c r="DV98" s="31">
        <f t="shared" si="174"/>
        <v>0</v>
      </c>
      <c r="DW98" s="31">
        <f t="shared" si="175"/>
        <v>0</v>
      </c>
      <c r="DX98" s="31">
        <f t="shared" si="176"/>
        <v>0</v>
      </c>
      <c r="DY98" s="31">
        <f t="shared" si="177"/>
        <v>0</v>
      </c>
      <c r="DZ98" s="31">
        <f t="shared" si="178"/>
        <v>0</v>
      </c>
      <c r="EA98" s="31">
        <f t="shared" si="179"/>
        <v>1</v>
      </c>
      <c r="EB98" s="24"/>
    </row>
    <row r="99" spans="1:132" ht="25.5" customHeight="1" x14ac:dyDescent="0.25">
      <c r="A99" s="30" t="s">
        <v>1214</v>
      </c>
      <c r="B99" s="40" t="s">
        <v>1196</v>
      </c>
      <c r="C99" s="11" t="s">
        <v>502</v>
      </c>
      <c r="D99" s="34">
        <v>0</v>
      </c>
      <c r="E99" s="34">
        <v>0.43909999999999999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f t="shared" si="161"/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0.43909999999999999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1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  <c r="BD99" s="31">
        <v>0</v>
      </c>
      <c r="BE99" s="31">
        <v>0</v>
      </c>
      <c r="BF99" s="31">
        <v>0</v>
      </c>
      <c r="BG99" s="31">
        <v>0</v>
      </c>
      <c r="BH99" s="31">
        <v>0</v>
      </c>
      <c r="BI99" s="31">
        <v>0</v>
      </c>
      <c r="BJ99" s="31">
        <v>0</v>
      </c>
      <c r="BK99" s="31">
        <v>0</v>
      </c>
      <c r="BL99" s="31">
        <v>0</v>
      </c>
      <c r="BM99" s="31">
        <v>0</v>
      </c>
      <c r="BN99" s="31">
        <v>0</v>
      </c>
      <c r="BO99" s="31">
        <v>0</v>
      </c>
      <c r="BP99" s="31">
        <v>0</v>
      </c>
      <c r="BQ99" s="31">
        <v>0</v>
      </c>
      <c r="BR99" s="31">
        <v>0</v>
      </c>
      <c r="BS99" s="31">
        <v>0</v>
      </c>
      <c r="BT99" s="31">
        <v>0</v>
      </c>
      <c r="BU99" s="31">
        <v>0</v>
      </c>
      <c r="BV99" s="31">
        <v>0</v>
      </c>
      <c r="BW99" s="31">
        <v>0</v>
      </c>
      <c r="BX99" s="31">
        <v>0</v>
      </c>
      <c r="BY99" s="31">
        <v>0</v>
      </c>
      <c r="BZ99" s="31">
        <v>0</v>
      </c>
      <c r="CA99" s="31">
        <v>0</v>
      </c>
      <c r="CB99" s="31">
        <v>0</v>
      </c>
      <c r="CC99" s="31">
        <v>0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31">
        <v>0</v>
      </c>
      <c r="CK99" s="31">
        <v>0</v>
      </c>
      <c r="CL99" s="31">
        <v>0</v>
      </c>
      <c r="CM99" s="31">
        <v>0</v>
      </c>
      <c r="CN99" s="31">
        <v>0</v>
      </c>
      <c r="CO99" s="31">
        <v>0</v>
      </c>
      <c r="CP99" s="31">
        <v>0</v>
      </c>
      <c r="CQ99" s="31">
        <v>0</v>
      </c>
      <c r="CR99" s="31">
        <v>0</v>
      </c>
      <c r="CS99" s="31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3">
        <f t="shared" si="162"/>
        <v>0</v>
      </c>
      <c r="DK99" s="31">
        <f t="shared" si="163"/>
        <v>0</v>
      </c>
      <c r="DL99" s="31">
        <f t="shared" si="164"/>
        <v>0</v>
      </c>
      <c r="DM99" s="31">
        <f t="shared" si="165"/>
        <v>0</v>
      </c>
      <c r="DN99" s="31">
        <f t="shared" si="166"/>
        <v>0</v>
      </c>
      <c r="DO99" s="31">
        <f t="shared" si="167"/>
        <v>0</v>
      </c>
      <c r="DP99" s="31">
        <f t="shared" si="168"/>
        <v>0</v>
      </c>
      <c r="DQ99" s="31">
        <f t="shared" si="169"/>
        <v>0</v>
      </c>
      <c r="DR99" s="31">
        <f t="shared" si="170"/>
        <v>0</v>
      </c>
      <c r="DS99" s="31">
        <f t="shared" si="171"/>
        <v>0</v>
      </c>
      <c r="DT99" s="31">
        <f t="shared" si="172"/>
        <v>0.43909999999999999</v>
      </c>
      <c r="DU99" s="31">
        <f t="shared" si="173"/>
        <v>0</v>
      </c>
      <c r="DV99" s="31">
        <f t="shared" si="174"/>
        <v>0</v>
      </c>
      <c r="DW99" s="31">
        <f t="shared" si="175"/>
        <v>0</v>
      </c>
      <c r="DX99" s="31">
        <f t="shared" si="176"/>
        <v>0</v>
      </c>
      <c r="DY99" s="31">
        <f t="shared" si="177"/>
        <v>0</v>
      </c>
      <c r="DZ99" s="31">
        <f t="shared" si="178"/>
        <v>0</v>
      </c>
      <c r="EA99" s="31">
        <f t="shared" si="179"/>
        <v>1</v>
      </c>
      <c r="EB99" s="24"/>
    </row>
    <row r="100" spans="1:132" ht="28.5" customHeight="1" x14ac:dyDescent="0.25">
      <c r="A100" s="30" t="s">
        <v>1215</v>
      </c>
      <c r="B100" s="40" t="s">
        <v>1197</v>
      </c>
      <c r="C100" s="11" t="s">
        <v>504</v>
      </c>
      <c r="D100" s="34">
        <v>0</v>
      </c>
      <c r="E100" s="34">
        <v>0.43909999999999999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f t="shared" si="161"/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0.43909999999999999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1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  <c r="BD100" s="31">
        <v>0</v>
      </c>
      <c r="BE100" s="31">
        <v>0</v>
      </c>
      <c r="BF100" s="31">
        <v>0</v>
      </c>
      <c r="BG100" s="31">
        <v>0</v>
      </c>
      <c r="BH100" s="31">
        <v>0</v>
      </c>
      <c r="BI100" s="31">
        <v>0</v>
      </c>
      <c r="BJ100" s="31">
        <v>0</v>
      </c>
      <c r="BK100" s="31">
        <v>0</v>
      </c>
      <c r="BL100" s="31">
        <v>0</v>
      </c>
      <c r="BM100" s="31">
        <v>0</v>
      </c>
      <c r="BN100" s="31">
        <v>0</v>
      </c>
      <c r="BO100" s="31">
        <v>0</v>
      </c>
      <c r="BP100" s="31">
        <v>0</v>
      </c>
      <c r="BQ100" s="31">
        <v>0</v>
      </c>
      <c r="BR100" s="31">
        <v>0</v>
      </c>
      <c r="BS100" s="31">
        <v>0</v>
      </c>
      <c r="BT100" s="31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3">
        <f t="shared" si="162"/>
        <v>0</v>
      </c>
      <c r="DK100" s="31">
        <f t="shared" si="163"/>
        <v>0</v>
      </c>
      <c r="DL100" s="31">
        <f t="shared" si="164"/>
        <v>0</v>
      </c>
      <c r="DM100" s="31">
        <f t="shared" si="165"/>
        <v>0</v>
      </c>
      <c r="DN100" s="31">
        <f t="shared" si="166"/>
        <v>0</v>
      </c>
      <c r="DO100" s="31">
        <f t="shared" si="167"/>
        <v>0</v>
      </c>
      <c r="DP100" s="31">
        <f t="shared" si="168"/>
        <v>0</v>
      </c>
      <c r="DQ100" s="31">
        <f t="shared" si="169"/>
        <v>0</v>
      </c>
      <c r="DR100" s="31">
        <f t="shared" si="170"/>
        <v>0</v>
      </c>
      <c r="DS100" s="31">
        <f t="shared" si="171"/>
        <v>0</v>
      </c>
      <c r="DT100" s="31">
        <f t="shared" si="172"/>
        <v>0.43909999999999999</v>
      </c>
      <c r="DU100" s="31">
        <f t="shared" si="173"/>
        <v>0</v>
      </c>
      <c r="DV100" s="31">
        <f t="shared" si="174"/>
        <v>0</v>
      </c>
      <c r="DW100" s="31">
        <f t="shared" si="175"/>
        <v>0</v>
      </c>
      <c r="DX100" s="31">
        <f t="shared" si="176"/>
        <v>0</v>
      </c>
      <c r="DY100" s="31">
        <f t="shared" si="177"/>
        <v>0</v>
      </c>
      <c r="DZ100" s="31">
        <f t="shared" si="178"/>
        <v>0</v>
      </c>
      <c r="EA100" s="31">
        <f t="shared" si="179"/>
        <v>1</v>
      </c>
      <c r="EB100" s="24"/>
    </row>
    <row r="101" spans="1:132" ht="25.5" customHeight="1" x14ac:dyDescent="0.25">
      <c r="A101" s="30" t="s">
        <v>1216</v>
      </c>
      <c r="B101" s="40" t="s">
        <v>1198</v>
      </c>
      <c r="C101" s="11" t="s">
        <v>506</v>
      </c>
      <c r="D101" s="34">
        <v>0</v>
      </c>
      <c r="E101" s="34">
        <v>0.43909999999999999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f t="shared" si="161"/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0.43909999999999999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1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  <c r="BD101" s="31">
        <v>0</v>
      </c>
      <c r="BE101" s="31">
        <v>0</v>
      </c>
      <c r="BF101" s="31">
        <v>0</v>
      </c>
      <c r="BG101" s="31">
        <v>0</v>
      </c>
      <c r="BH101" s="31">
        <v>0</v>
      </c>
      <c r="BI101" s="31">
        <v>0</v>
      </c>
      <c r="BJ101" s="31">
        <v>0</v>
      </c>
      <c r="BK101" s="31">
        <v>0</v>
      </c>
      <c r="BL101" s="31">
        <v>0</v>
      </c>
      <c r="BM101" s="31">
        <v>0</v>
      </c>
      <c r="BN101" s="31">
        <v>0</v>
      </c>
      <c r="BO101" s="31">
        <v>0</v>
      </c>
      <c r="BP101" s="31">
        <v>0</v>
      </c>
      <c r="BQ101" s="31">
        <v>0</v>
      </c>
      <c r="BR101" s="31">
        <v>0</v>
      </c>
      <c r="BS101" s="31">
        <v>0</v>
      </c>
      <c r="BT101" s="31">
        <v>0</v>
      </c>
      <c r="BU101" s="31">
        <v>0</v>
      </c>
      <c r="BV101" s="31">
        <v>0</v>
      </c>
      <c r="BW101" s="31">
        <v>0</v>
      </c>
      <c r="BX101" s="31">
        <v>0</v>
      </c>
      <c r="BY101" s="31">
        <v>0</v>
      </c>
      <c r="BZ101" s="31">
        <v>0</v>
      </c>
      <c r="CA101" s="31">
        <v>0</v>
      </c>
      <c r="CB101" s="31">
        <v>0</v>
      </c>
      <c r="CC10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>
        <v>0</v>
      </c>
      <c r="CK101" s="31">
        <v>0</v>
      </c>
      <c r="CL101" s="31">
        <v>0</v>
      </c>
      <c r="CM101" s="31">
        <v>0</v>
      </c>
      <c r="CN101" s="31">
        <v>0</v>
      </c>
      <c r="CO101" s="31">
        <v>0</v>
      </c>
      <c r="CP101" s="31">
        <v>0</v>
      </c>
      <c r="CQ101" s="31">
        <v>0</v>
      </c>
      <c r="CR101" s="31">
        <v>0</v>
      </c>
      <c r="CS101" s="31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f t="shared" si="162"/>
        <v>0</v>
      </c>
      <c r="DK101" s="31">
        <f t="shared" si="163"/>
        <v>0</v>
      </c>
      <c r="DL101" s="31">
        <f t="shared" si="164"/>
        <v>0</v>
      </c>
      <c r="DM101" s="31">
        <f t="shared" si="165"/>
        <v>0</v>
      </c>
      <c r="DN101" s="31">
        <f t="shared" si="166"/>
        <v>0</v>
      </c>
      <c r="DO101" s="31">
        <f t="shared" si="167"/>
        <v>0</v>
      </c>
      <c r="DP101" s="31">
        <f t="shared" si="168"/>
        <v>0</v>
      </c>
      <c r="DQ101" s="31">
        <f t="shared" si="169"/>
        <v>0</v>
      </c>
      <c r="DR101" s="31">
        <f t="shared" si="170"/>
        <v>0</v>
      </c>
      <c r="DS101" s="31">
        <f t="shared" si="171"/>
        <v>0</v>
      </c>
      <c r="DT101" s="31">
        <f t="shared" si="172"/>
        <v>0.43909999999999999</v>
      </c>
      <c r="DU101" s="31">
        <f t="shared" si="173"/>
        <v>0</v>
      </c>
      <c r="DV101" s="31">
        <f t="shared" si="174"/>
        <v>0</v>
      </c>
      <c r="DW101" s="31">
        <f t="shared" si="175"/>
        <v>0</v>
      </c>
      <c r="DX101" s="31">
        <f t="shared" si="176"/>
        <v>0</v>
      </c>
      <c r="DY101" s="31">
        <f t="shared" si="177"/>
        <v>0</v>
      </c>
      <c r="DZ101" s="31">
        <f t="shared" si="178"/>
        <v>0</v>
      </c>
      <c r="EA101" s="31">
        <f t="shared" si="179"/>
        <v>1</v>
      </c>
      <c r="EB101" s="24"/>
    </row>
    <row r="102" spans="1:132" ht="28.5" customHeight="1" x14ac:dyDescent="0.25">
      <c r="A102" s="30" t="s">
        <v>1217</v>
      </c>
      <c r="B102" s="40" t="s">
        <v>1198</v>
      </c>
      <c r="C102" s="11" t="s">
        <v>508</v>
      </c>
      <c r="D102" s="34">
        <v>0</v>
      </c>
      <c r="E102" s="34">
        <v>0.43909999999999999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f t="shared" si="161"/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0.43909999999999999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1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  <c r="BD102" s="31">
        <v>0</v>
      </c>
      <c r="BE102" s="31">
        <v>0</v>
      </c>
      <c r="BF102" s="31">
        <v>0</v>
      </c>
      <c r="BG102" s="31">
        <v>0</v>
      </c>
      <c r="BH102" s="31">
        <v>0</v>
      </c>
      <c r="BI102" s="31">
        <v>0</v>
      </c>
      <c r="BJ102" s="31">
        <v>0</v>
      </c>
      <c r="BK102" s="31">
        <v>0</v>
      </c>
      <c r="BL102" s="31">
        <v>0</v>
      </c>
      <c r="BM102" s="31">
        <v>0</v>
      </c>
      <c r="BN102" s="31">
        <v>0</v>
      </c>
      <c r="BO102" s="31">
        <v>0</v>
      </c>
      <c r="BP102" s="31">
        <v>0</v>
      </c>
      <c r="BQ102" s="31">
        <v>0</v>
      </c>
      <c r="BR102" s="31">
        <v>0</v>
      </c>
      <c r="BS102" s="31">
        <v>0</v>
      </c>
      <c r="BT102" s="31">
        <v>0</v>
      </c>
      <c r="BU102" s="31">
        <v>0</v>
      </c>
      <c r="BV102" s="31">
        <v>0</v>
      </c>
      <c r="BW102" s="31">
        <v>0</v>
      </c>
      <c r="BX102" s="31">
        <v>0</v>
      </c>
      <c r="BY102" s="31">
        <v>0</v>
      </c>
      <c r="BZ102" s="31">
        <v>0</v>
      </c>
      <c r="CA102" s="31">
        <v>0</v>
      </c>
      <c r="CB102" s="31">
        <v>0</v>
      </c>
      <c r="CC102" s="31">
        <v>0</v>
      </c>
      <c r="CD102" s="31">
        <v>0</v>
      </c>
      <c r="CE102" s="31">
        <v>0</v>
      </c>
      <c r="CF102" s="31">
        <v>0</v>
      </c>
      <c r="CG102" s="31">
        <v>0</v>
      </c>
      <c r="CH102" s="31">
        <v>0</v>
      </c>
      <c r="CI102" s="31">
        <v>0</v>
      </c>
      <c r="CJ102" s="31">
        <v>0</v>
      </c>
      <c r="CK102" s="31">
        <v>0</v>
      </c>
      <c r="CL102" s="31">
        <v>0</v>
      </c>
      <c r="CM102" s="31">
        <v>0</v>
      </c>
      <c r="CN102" s="31">
        <v>0</v>
      </c>
      <c r="CO102" s="31">
        <v>0</v>
      </c>
      <c r="CP102" s="31">
        <v>0</v>
      </c>
      <c r="CQ102" s="31">
        <v>0</v>
      </c>
      <c r="CR102" s="31">
        <v>0</v>
      </c>
      <c r="CS102" s="31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3">
        <v>0</v>
      </c>
      <c r="DI102" s="33">
        <v>0</v>
      </c>
      <c r="DJ102" s="33">
        <f t="shared" si="162"/>
        <v>0</v>
      </c>
      <c r="DK102" s="31">
        <f t="shared" si="163"/>
        <v>0</v>
      </c>
      <c r="DL102" s="31">
        <f t="shared" si="164"/>
        <v>0</v>
      </c>
      <c r="DM102" s="31">
        <f t="shared" si="165"/>
        <v>0</v>
      </c>
      <c r="DN102" s="31">
        <f t="shared" si="166"/>
        <v>0</v>
      </c>
      <c r="DO102" s="31">
        <f t="shared" si="167"/>
        <v>0</v>
      </c>
      <c r="DP102" s="31">
        <f t="shared" si="168"/>
        <v>0</v>
      </c>
      <c r="DQ102" s="31">
        <f t="shared" si="169"/>
        <v>0</v>
      </c>
      <c r="DR102" s="31">
        <f t="shared" si="170"/>
        <v>0</v>
      </c>
      <c r="DS102" s="31">
        <f t="shared" si="171"/>
        <v>0</v>
      </c>
      <c r="DT102" s="31">
        <f t="shared" si="172"/>
        <v>0.43909999999999999</v>
      </c>
      <c r="DU102" s="31">
        <f t="shared" si="173"/>
        <v>0</v>
      </c>
      <c r="DV102" s="31">
        <f t="shared" si="174"/>
        <v>0</v>
      </c>
      <c r="DW102" s="31">
        <f t="shared" si="175"/>
        <v>0</v>
      </c>
      <c r="DX102" s="31">
        <f t="shared" si="176"/>
        <v>0</v>
      </c>
      <c r="DY102" s="31">
        <f t="shared" si="177"/>
        <v>0</v>
      </c>
      <c r="DZ102" s="31">
        <f t="shared" si="178"/>
        <v>0</v>
      </c>
      <c r="EA102" s="31">
        <f t="shared" si="179"/>
        <v>1</v>
      </c>
      <c r="EB102" s="24"/>
    </row>
    <row r="103" spans="1:132" ht="28.5" customHeight="1" x14ac:dyDescent="0.25">
      <c r="A103" s="30" t="s">
        <v>1218</v>
      </c>
      <c r="B103" s="40" t="s">
        <v>1199</v>
      </c>
      <c r="C103" s="11" t="s">
        <v>510</v>
      </c>
      <c r="D103" s="34">
        <v>0</v>
      </c>
      <c r="E103" s="34">
        <v>0.43909999999999999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f t="shared" si="123"/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0.43909999999999999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1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  <c r="BD103" s="31">
        <v>0</v>
      </c>
      <c r="BE103" s="31">
        <v>0</v>
      </c>
      <c r="BF103" s="31">
        <v>0</v>
      </c>
      <c r="BG103" s="31">
        <v>0</v>
      </c>
      <c r="BH103" s="31">
        <v>0</v>
      </c>
      <c r="BI103" s="31">
        <v>0</v>
      </c>
      <c r="BJ103" s="31">
        <v>0</v>
      </c>
      <c r="BK103" s="31">
        <v>0</v>
      </c>
      <c r="BL103" s="31">
        <v>0</v>
      </c>
      <c r="BM103" s="31">
        <v>0</v>
      </c>
      <c r="BN103" s="31">
        <v>0</v>
      </c>
      <c r="BO103" s="31">
        <v>0</v>
      </c>
      <c r="BP103" s="31">
        <v>0</v>
      </c>
      <c r="BQ103" s="31">
        <v>0</v>
      </c>
      <c r="BR103" s="31">
        <v>0</v>
      </c>
      <c r="BS103" s="31">
        <v>0</v>
      </c>
      <c r="BT103" s="31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3">
        <v>0</v>
      </c>
      <c r="DI103" s="33">
        <v>0</v>
      </c>
      <c r="DJ103" s="33">
        <f t="shared" si="124"/>
        <v>0</v>
      </c>
      <c r="DK103" s="31">
        <f t="shared" si="125"/>
        <v>0</v>
      </c>
      <c r="DL103" s="31">
        <f t="shared" si="126"/>
        <v>0</v>
      </c>
      <c r="DM103" s="31">
        <f t="shared" si="127"/>
        <v>0</v>
      </c>
      <c r="DN103" s="31">
        <f t="shared" si="128"/>
        <v>0</v>
      </c>
      <c r="DO103" s="31">
        <f t="shared" si="129"/>
        <v>0</v>
      </c>
      <c r="DP103" s="31">
        <f t="shared" si="130"/>
        <v>0</v>
      </c>
      <c r="DQ103" s="31">
        <f t="shared" si="131"/>
        <v>0</v>
      </c>
      <c r="DR103" s="31">
        <f t="shared" si="132"/>
        <v>0</v>
      </c>
      <c r="DS103" s="31">
        <f t="shared" si="133"/>
        <v>0</v>
      </c>
      <c r="DT103" s="31">
        <f t="shared" si="134"/>
        <v>0.43909999999999999</v>
      </c>
      <c r="DU103" s="31">
        <f t="shared" si="135"/>
        <v>0</v>
      </c>
      <c r="DV103" s="31">
        <f t="shared" si="136"/>
        <v>0</v>
      </c>
      <c r="DW103" s="31">
        <f t="shared" si="137"/>
        <v>0</v>
      </c>
      <c r="DX103" s="31">
        <f t="shared" si="138"/>
        <v>0</v>
      </c>
      <c r="DY103" s="31">
        <f t="shared" si="139"/>
        <v>0</v>
      </c>
      <c r="DZ103" s="31">
        <f t="shared" si="140"/>
        <v>0</v>
      </c>
      <c r="EA103" s="31">
        <f t="shared" si="141"/>
        <v>1</v>
      </c>
      <c r="EB103" s="24"/>
    </row>
    <row r="104" spans="1:132" ht="25.5" customHeight="1" x14ac:dyDescent="0.25">
      <c r="A104" s="30" t="s">
        <v>1219</v>
      </c>
      <c r="B104" s="40" t="s">
        <v>1200</v>
      </c>
      <c r="C104" s="11" t="s">
        <v>513</v>
      </c>
      <c r="D104" s="34">
        <v>0</v>
      </c>
      <c r="E104" s="34">
        <v>0.43909999999999999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f t="shared" si="104"/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0.43909999999999999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1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3">
        <f t="shared" si="83"/>
        <v>0</v>
      </c>
      <c r="DK104" s="31">
        <f t="shared" si="84"/>
        <v>0</v>
      </c>
      <c r="DL104" s="31">
        <f t="shared" si="85"/>
        <v>0</v>
      </c>
      <c r="DM104" s="31">
        <f t="shared" si="86"/>
        <v>0</v>
      </c>
      <c r="DN104" s="31">
        <f t="shared" si="87"/>
        <v>0</v>
      </c>
      <c r="DO104" s="31">
        <f t="shared" si="88"/>
        <v>0</v>
      </c>
      <c r="DP104" s="31">
        <f t="shared" si="89"/>
        <v>0</v>
      </c>
      <c r="DQ104" s="31">
        <f t="shared" si="90"/>
        <v>0</v>
      </c>
      <c r="DR104" s="31">
        <f t="shared" si="91"/>
        <v>0</v>
      </c>
      <c r="DS104" s="31">
        <f t="shared" si="92"/>
        <v>0</v>
      </c>
      <c r="DT104" s="31">
        <f t="shared" si="93"/>
        <v>0.43909999999999999</v>
      </c>
      <c r="DU104" s="31">
        <f t="shared" si="94"/>
        <v>0</v>
      </c>
      <c r="DV104" s="31">
        <f t="shared" si="95"/>
        <v>0</v>
      </c>
      <c r="DW104" s="31">
        <f t="shared" si="96"/>
        <v>0</v>
      </c>
      <c r="DX104" s="31">
        <f t="shared" si="97"/>
        <v>0</v>
      </c>
      <c r="DY104" s="31">
        <f t="shared" si="98"/>
        <v>0</v>
      </c>
      <c r="DZ104" s="31">
        <f t="shared" si="99"/>
        <v>0</v>
      </c>
      <c r="EA104" s="31">
        <f t="shared" si="100"/>
        <v>1</v>
      </c>
      <c r="EB104" s="24"/>
    </row>
    <row r="105" spans="1:132" ht="28.5" customHeight="1" x14ac:dyDescent="0.25">
      <c r="A105" s="30" t="s">
        <v>1220</v>
      </c>
      <c r="B105" s="40" t="s">
        <v>1201</v>
      </c>
      <c r="C105" s="11" t="s">
        <v>516</v>
      </c>
      <c r="D105" s="34">
        <v>0</v>
      </c>
      <c r="E105" s="34">
        <v>0.33096999999999999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f t="shared" si="104"/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0.33096999999999999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1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  <c r="BD105" s="31">
        <v>0</v>
      </c>
      <c r="BE105" s="31">
        <v>0</v>
      </c>
      <c r="BF105" s="31">
        <v>0</v>
      </c>
      <c r="BG105" s="31">
        <v>0</v>
      </c>
      <c r="BH105" s="31">
        <v>0</v>
      </c>
      <c r="BI105" s="31">
        <v>0</v>
      </c>
      <c r="BJ105" s="31">
        <v>0</v>
      </c>
      <c r="BK105" s="31">
        <v>0</v>
      </c>
      <c r="BL105" s="31">
        <v>0</v>
      </c>
      <c r="BM105" s="31">
        <v>0</v>
      </c>
      <c r="BN105" s="31">
        <v>0</v>
      </c>
      <c r="BO105" s="31">
        <v>0</v>
      </c>
      <c r="BP105" s="31">
        <v>0</v>
      </c>
      <c r="BQ105" s="31">
        <v>0</v>
      </c>
      <c r="BR105" s="31">
        <v>0</v>
      </c>
      <c r="BS105" s="31">
        <v>0</v>
      </c>
      <c r="BT105" s="31">
        <v>0</v>
      </c>
      <c r="BU105" s="31">
        <v>0</v>
      </c>
      <c r="BV105" s="31">
        <v>0</v>
      </c>
      <c r="BW105" s="31">
        <v>0</v>
      </c>
      <c r="BX105" s="31">
        <v>0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0</v>
      </c>
      <c r="CI105" s="31">
        <v>0</v>
      </c>
      <c r="CJ105" s="31">
        <v>0</v>
      </c>
      <c r="CK105" s="31">
        <v>0</v>
      </c>
      <c r="CL105" s="31">
        <v>0</v>
      </c>
      <c r="CM105" s="31">
        <v>0</v>
      </c>
      <c r="CN105" s="31">
        <v>0</v>
      </c>
      <c r="CO105" s="31">
        <v>0</v>
      </c>
      <c r="CP105" s="31">
        <v>0</v>
      </c>
      <c r="CQ105" s="31">
        <v>0</v>
      </c>
      <c r="CR105" s="31">
        <v>0</v>
      </c>
      <c r="CS105" s="31">
        <v>0</v>
      </c>
      <c r="CT105" s="33">
        <v>0</v>
      </c>
      <c r="CU105" s="33">
        <v>0</v>
      </c>
      <c r="CV105" s="33"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E105" s="33">
        <v>0</v>
      </c>
      <c r="DF105" s="33">
        <v>0</v>
      </c>
      <c r="DG105" s="33">
        <v>0</v>
      </c>
      <c r="DH105" s="33">
        <v>0</v>
      </c>
      <c r="DI105" s="33">
        <v>0</v>
      </c>
      <c r="DJ105" s="33">
        <f t="shared" si="83"/>
        <v>0</v>
      </c>
      <c r="DK105" s="31">
        <f t="shared" si="84"/>
        <v>0</v>
      </c>
      <c r="DL105" s="31">
        <f t="shared" si="85"/>
        <v>0</v>
      </c>
      <c r="DM105" s="31">
        <f t="shared" si="86"/>
        <v>0</v>
      </c>
      <c r="DN105" s="31">
        <f t="shared" si="87"/>
        <v>0</v>
      </c>
      <c r="DO105" s="31">
        <f t="shared" si="88"/>
        <v>0</v>
      </c>
      <c r="DP105" s="31">
        <f t="shared" si="89"/>
        <v>0</v>
      </c>
      <c r="DQ105" s="31">
        <f t="shared" si="90"/>
        <v>0</v>
      </c>
      <c r="DR105" s="31">
        <f t="shared" si="91"/>
        <v>0</v>
      </c>
      <c r="DS105" s="31">
        <f t="shared" si="92"/>
        <v>0</v>
      </c>
      <c r="DT105" s="31">
        <f t="shared" si="93"/>
        <v>0.33096999999999999</v>
      </c>
      <c r="DU105" s="31">
        <f t="shared" si="94"/>
        <v>0</v>
      </c>
      <c r="DV105" s="31">
        <f t="shared" si="95"/>
        <v>0</v>
      </c>
      <c r="DW105" s="31">
        <f t="shared" si="96"/>
        <v>0</v>
      </c>
      <c r="DX105" s="31">
        <f t="shared" si="97"/>
        <v>0</v>
      </c>
      <c r="DY105" s="31">
        <f t="shared" si="98"/>
        <v>0</v>
      </c>
      <c r="DZ105" s="31">
        <f t="shared" si="99"/>
        <v>0</v>
      </c>
      <c r="EA105" s="31">
        <f t="shared" si="100"/>
        <v>1</v>
      </c>
      <c r="EB105" s="24"/>
    </row>
    <row r="106" spans="1:132" ht="25.5" customHeight="1" x14ac:dyDescent="0.25">
      <c r="A106" s="30" t="s">
        <v>1221</v>
      </c>
      <c r="B106" s="40" t="s">
        <v>1202</v>
      </c>
      <c r="C106" s="11" t="s">
        <v>1203</v>
      </c>
      <c r="D106" s="34">
        <v>0</v>
      </c>
      <c r="E106" s="34">
        <v>0.24398999999999998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f t="shared" ref="Y106:Y107" si="180">D106</f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0.24398999999999998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1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  <c r="BD106" s="31">
        <v>0</v>
      </c>
      <c r="BE106" s="31">
        <v>0</v>
      </c>
      <c r="BF106" s="31">
        <v>0</v>
      </c>
      <c r="BG106" s="31">
        <v>0</v>
      </c>
      <c r="BH106" s="31">
        <v>0</v>
      </c>
      <c r="BI106" s="31">
        <v>0</v>
      </c>
      <c r="BJ106" s="31">
        <v>0</v>
      </c>
      <c r="BK106" s="31">
        <v>0</v>
      </c>
      <c r="BL106" s="31">
        <v>0</v>
      </c>
      <c r="BM106" s="31">
        <v>0</v>
      </c>
      <c r="BN106" s="31">
        <v>0</v>
      </c>
      <c r="BO106" s="31">
        <v>0</v>
      </c>
      <c r="BP106" s="31">
        <v>0</v>
      </c>
      <c r="BQ106" s="31">
        <v>0</v>
      </c>
      <c r="BR106" s="31">
        <v>0</v>
      </c>
      <c r="BS106" s="31">
        <v>0</v>
      </c>
      <c r="BT106" s="31">
        <v>0</v>
      </c>
      <c r="BU106" s="31">
        <v>0</v>
      </c>
      <c r="BV106" s="31">
        <v>0</v>
      </c>
      <c r="BW106" s="31">
        <v>0</v>
      </c>
      <c r="BX106" s="31">
        <v>0</v>
      </c>
      <c r="BY106" s="31">
        <v>0</v>
      </c>
      <c r="BZ106" s="31">
        <v>0</v>
      </c>
      <c r="CA106" s="31">
        <v>0</v>
      </c>
      <c r="CB106" s="31">
        <v>0</v>
      </c>
      <c r="CC106" s="31">
        <v>0</v>
      </c>
      <c r="CD106" s="31">
        <v>0</v>
      </c>
      <c r="CE106" s="31">
        <v>0</v>
      </c>
      <c r="CF106" s="31">
        <v>0</v>
      </c>
      <c r="CG106" s="31">
        <v>0</v>
      </c>
      <c r="CH106" s="31">
        <v>0</v>
      </c>
      <c r="CI106" s="31">
        <v>0</v>
      </c>
      <c r="CJ106" s="31">
        <v>0</v>
      </c>
      <c r="CK106" s="31">
        <v>0</v>
      </c>
      <c r="CL106" s="31">
        <v>0</v>
      </c>
      <c r="CM106" s="31">
        <v>0</v>
      </c>
      <c r="CN106" s="31">
        <v>0</v>
      </c>
      <c r="CO106" s="31">
        <v>0</v>
      </c>
      <c r="CP106" s="31">
        <v>0</v>
      </c>
      <c r="CQ106" s="31">
        <v>0</v>
      </c>
      <c r="CR106" s="31">
        <v>0</v>
      </c>
      <c r="CS106" s="31">
        <v>0</v>
      </c>
      <c r="CT106" s="33">
        <v>0</v>
      </c>
      <c r="CU106" s="33">
        <v>0</v>
      </c>
      <c r="CV106" s="33"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E106" s="33">
        <v>0</v>
      </c>
      <c r="DF106" s="33">
        <v>0</v>
      </c>
      <c r="DG106" s="33">
        <v>0</v>
      </c>
      <c r="DH106" s="33">
        <v>0</v>
      </c>
      <c r="DI106" s="33">
        <v>0</v>
      </c>
      <c r="DJ106" s="33">
        <f t="shared" ref="DJ106:DJ107" si="181">X106+AP106+BH106+BZ106+CR106</f>
        <v>0</v>
      </c>
      <c r="DK106" s="31">
        <f t="shared" ref="DK106:DK107" si="182">Y106+AQ106+BI106+CA106+CS106</f>
        <v>0</v>
      </c>
      <c r="DL106" s="31">
        <f t="shared" ref="DL106:DL107" si="183">Z106+AR106+BJ106+CB106+CT106</f>
        <v>0</v>
      </c>
      <c r="DM106" s="31">
        <f t="shared" ref="DM106:DM107" si="184">AA106+AS106+BK106+CC106+CU106</f>
        <v>0</v>
      </c>
      <c r="DN106" s="31">
        <f t="shared" ref="DN106:DN107" si="185">AB106+AT106+BL106+CD106+CV106</f>
        <v>0</v>
      </c>
      <c r="DO106" s="31">
        <f t="shared" ref="DO106:DO107" si="186">AC106+AU106+BM106+CE106+CW106</f>
        <v>0</v>
      </c>
      <c r="DP106" s="31">
        <f t="shared" ref="DP106:DP107" si="187">AD106+AV106+BN106+CF106+CX106</f>
        <v>0</v>
      </c>
      <c r="DQ106" s="31">
        <f t="shared" ref="DQ106:DQ107" si="188">AE106+AW106+BO106+CG106+CY106</f>
        <v>0</v>
      </c>
      <c r="DR106" s="31">
        <f t="shared" ref="DR106:DR107" si="189">AF106+AX106+BP106+CH106+CZ106</f>
        <v>0</v>
      </c>
      <c r="DS106" s="31">
        <f t="shared" ref="DS106:DS107" si="190">AG106+AY106+BQ106+CI106+DA106</f>
        <v>0</v>
      </c>
      <c r="DT106" s="31">
        <f t="shared" ref="DT106:DT107" si="191">AH106+AZ106+BR106+CJ106+DB106</f>
        <v>0.24398999999999998</v>
      </c>
      <c r="DU106" s="31">
        <f t="shared" ref="DU106:DU107" si="192">AI106+BA106+BS106+CK106+DC106</f>
        <v>0</v>
      </c>
      <c r="DV106" s="31">
        <f t="shared" ref="DV106:DV107" si="193">AJ106+BB106+BT106+CL106+DD106</f>
        <v>0</v>
      </c>
      <c r="DW106" s="31">
        <f t="shared" ref="DW106:DW107" si="194">AK106+BC106+BU106+CM106+DE106</f>
        <v>0</v>
      </c>
      <c r="DX106" s="31">
        <f t="shared" ref="DX106:DX107" si="195">AL106+BD106+BV106+CN106+DF106</f>
        <v>0</v>
      </c>
      <c r="DY106" s="31">
        <f t="shared" ref="DY106:DY107" si="196">AM106+BE106+BW106+CO106+DG106</f>
        <v>0</v>
      </c>
      <c r="DZ106" s="31">
        <f t="shared" ref="DZ106:DZ107" si="197">AN106+BF106+BX106+CP106+DH106</f>
        <v>0</v>
      </c>
      <c r="EA106" s="31">
        <f t="shared" ref="EA106:EA107" si="198">AO106+BG106+BY106+CQ106+DI106</f>
        <v>1</v>
      </c>
      <c r="EB106" s="24"/>
    </row>
    <row r="107" spans="1:132" ht="28.5" customHeight="1" x14ac:dyDescent="0.25">
      <c r="A107" s="30" t="s">
        <v>1222</v>
      </c>
      <c r="B107" s="40" t="s">
        <v>1204</v>
      </c>
      <c r="C107" s="11" t="s">
        <v>522</v>
      </c>
      <c r="D107" s="34">
        <v>0</v>
      </c>
      <c r="E107" s="34">
        <v>0.24398999999999998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f t="shared" si="180"/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0.24398999999999998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1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0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>
        <v>0</v>
      </c>
      <c r="BO107" s="31">
        <v>0</v>
      </c>
      <c r="BP107" s="31">
        <v>0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3">
        <v>0</v>
      </c>
      <c r="CU107" s="33">
        <v>0</v>
      </c>
      <c r="CV107" s="33"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E107" s="33">
        <v>0</v>
      </c>
      <c r="DF107" s="33">
        <v>0</v>
      </c>
      <c r="DG107" s="33">
        <v>0</v>
      </c>
      <c r="DH107" s="33">
        <v>0</v>
      </c>
      <c r="DI107" s="33">
        <v>0</v>
      </c>
      <c r="DJ107" s="33">
        <f t="shared" si="181"/>
        <v>0</v>
      </c>
      <c r="DK107" s="31">
        <f t="shared" si="182"/>
        <v>0</v>
      </c>
      <c r="DL107" s="31">
        <f t="shared" si="183"/>
        <v>0</v>
      </c>
      <c r="DM107" s="31">
        <f t="shared" si="184"/>
        <v>0</v>
      </c>
      <c r="DN107" s="31">
        <f t="shared" si="185"/>
        <v>0</v>
      </c>
      <c r="DO107" s="31">
        <f t="shared" si="186"/>
        <v>0</v>
      </c>
      <c r="DP107" s="31">
        <f t="shared" si="187"/>
        <v>0</v>
      </c>
      <c r="DQ107" s="31">
        <f t="shared" si="188"/>
        <v>0</v>
      </c>
      <c r="DR107" s="31">
        <f t="shared" si="189"/>
        <v>0</v>
      </c>
      <c r="DS107" s="31">
        <f t="shared" si="190"/>
        <v>0</v>
      </c>
      <c r="DT107" s="31">
        <f t="shared" si="191"/>
        <v>0.24398999999999998</v>
      </c>
      <c r="DU107" s="31">
        <f t="shared" si="192"/>
        <v>0</v>
      </c>
      <c r="DV107" s="31">
        <f t="shared" si="193"/>
        <v>0</v>
      </c>
      <c r="DW107" s="31">
        <f t="shared" si="194"/>
        <v>0</v>
      </c>
      <c r="DX107" s="31">
        <f t="shared" si="195"/>
        <v>0</v>
      </c>
      <c r="DY107" s="31">
        <f t="shared" si="196"/>
        <v>0</v>
      </c>
      <c r="DZ107" s="31">
        <f t="shared" si="197"/>
        <v>0</v>
      </c>
      <c r="EA107" s="31">
        <f t="shared" si="198"/>
        <v>1</v>
      </c>
      <c r="EB107" s="24"/>
    </row>
    <row r="108" spans="1:132" ht="25.5" customHeight="1" x14ac:dyDescent="0.25">
      <c r="A108" s="30" t="s">
        <v>1223</v>
      </c>
      <c r="B108" s="40" t="s">
        <v>1284</v>
      </c>
      <c r="C108" s="11" t="s">
        <v>525</v>
      </c>
      <c r="D108" s="34">
        <v>0</v>
      </c>
      <c r="E108" s="34">
        <v>0.25456999999999996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f t="shared" ref="Y108:Y109" si="199">D108</f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0.25456999999999996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1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1">
        <v>0</v>
      </c>
      <c r="BJ108" s="31">
        <v>0</v>
      </c>
      <c r="BK108" s="31">
        <v>0</v>
      </c>
      <c r="BL108" s="31">
        <v>0</v>
      </c>
      <c r="BM108" s="31">
        <v>0</v>
      </c>
      <c r="BN108" s="31">
        <v>0</v>
      </c>
      <c r="BO108" s="31">
        <v>0</v>
      </c>
      <c r="BP108" s="31">
        <v>0</v>
      </c>
      <c r="BQ108" s="31">
        <v>0</v>
      </c>
      <c r="BR108" s="31"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3">
        <v>0</v>
      </c>
      <c r="CU108" s="33">
        <v>0</v>
      </c>
      <c r="CV108" s="33">
        <v>0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E108" s="33">
        <v>0</v>
      </c>
      <c r="DF108" s="33">
        <v>0</v>
      </c>
      <c r="DG108" s="33">
        <v>0</v>
      </c>
      <c r="DH108" s="33">
        <v>0</v>
      </c>
      <c r="DI108" s="33">
        <v>0</v>
      </c>
      <c r="DJ108" s="33">
        <f t="shared" ref="DJ108:DJ109" si="200">X108+AP108+BH108+BZ108+CR108</f>
        <v>0</v>
      </c>
      <c r="DK108" s="31">
        <f t="shared" ref="DK108:DK109" si="201">Y108+AQ108+BI108+CA108+CS108</f>
        <v>0</v>
      </c>
      <c r="DL108" s="31">
        <f t="shared" ref="DL108:DL109" si="202">Z108+AR108+BJ108+CB108+CT108</f>
        <v>0</v>
      </c>
      <c r="DM108" s="31">
        <f t="shared" ref="DM108:DM109" si="203">AA108+AS108+BK108+CC108+CU108</f>
        <v>0</v>
      </c>
      <c r="DN108" s="31">
        <f t="shared" ref="DN108:DN109" si="204">AB108+AT108+BL108+CD108+CV108</f>
        <v>0</v>
      </c>
      <c r="DO108" s="31">
        <f t="shared" ref="DO108:DO109" si="205">AC108+AU108+BM108+CE108+CW108</f>
        <v>0</v>
      </c>
      <c r="DP108" s="31">
        <f t="shared" ref="DP108:DP109" si="206">AD108+AV108+BN108+CF108+CX108</f>
        <v>0</v>
      </c>
      <c r="DQ108" s="31">
        <f t="shared" ref="DQ108:DQ109" si="207">AE108+AW108+BO108+CG108+CY108</f>
        <v>0</v>
      </c>
      <c r="DR108" s="31">
        <f t="shared" ref="DR108:DR109" si="208">AF108+AX108+BP108+CH108+CZ108</f>
        <v>0</v>
      </c>
      <c r="DS108" s="31">
        <f t="shared" ref="DS108:DS109" si="209">AG108+AY108+BQ108+CI108+DA108</f>
        <v>0</v>
      </c>
      <c r="DT108" s="31">
        <f t="shared" ref="DT108:DT109" si="210">AH108+AZ108+BR108+CJ108+DB108</f>
        <v>0.25456999999999996</v>
      </c>
      <c r="DU108" s="31">
        <f t="shared" ref="DU108:DU109" si="211">AI108+BA108+BS108+CK108+DC108</f>
        <v>0</v>
      </c>
      <c r="DV108" s="31">
        <f t="shared" ref="DV108:DV109" si="212">AJ108+BB108+BT108+CL108+DD108</f>
        <v>0</v>
      </c>
      <c r="DW108" s="31">
        <f t="shared" ref="DW108:DW109" si="213">AK108+BC108+BU108+CM108+DE108</f>
        <v>0</v>
      </c>
      <c r="DX108" s="31">
        <f t="shared" ref="DX108:DX109" si="214">AL108+BD108+BV108+CN108+DF108</f>
        <v>0</v>
      </c>
      <c r="DY108" s="31">
        <f t="shared" ref="DY108:DY109" si="215">AM108+BE108+BW108+CO108+DG108</f>
        <v>0</v>
      </c>
      <c r="DZ108" s="31">
        <f t="shared" ref="DZ108:DZ109" si="216">AN108+BF108+BX108+CP108+DH108</f>
        <v>0</v>
      </c>
      <c r="EA108" s="31">
        <f t="shared" ref="EA108:EA109" si="217">AO108+BG108+BY108+CQ108+DI108</f>
        <v>1</v>
      </c>
      <c r="EB108" s="24"/>
    </row>
    <row r="109" spans="1:132" ht="28.5" customHeight="1" x14ac:dyDescent="0.25">
      <c r="A109" s="30" t="s">
        <v>1224</v>
      </c>
      <c r="B109" s="40" t="s">
        <v>1285</v>
      </c>
      <c r="C109" s="11" t="s">
        <v>528</v>
      </c>
      <c r="D109" s="34">
        <v>0</v>
      </c>
      <c r="E109" s="34">
        <v>0.34814000000000001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f t="shared" si="199"/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0.34814000000000001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1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1">
        <v>0</v>
      </c>
      <c r="BJ109" s="31">
        <v>0</v>
      </c>
      <c r="BK109" s="31">
        <v>0</v>
      </c>
      <c r="BL109" s="31">
        <v>0</v>
      </c>
      <c r="BM109" s="31">
        <v>0</v>
      </c>
      <c r="BN109" s="31">
        <v>0</v>
      </c>
      <c r="BO109" s="31">
        <v>0</v>
      </c>
      <c r="BP109" s="31">
        <v>0</v>
      </c>
      <c r="BQ109" s="31">
        <v>0</v>
      </c>
      <c r="BR109" s="31"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3">
        <v>0</v>
      </c>
      <c r="CU109" s="33">
        <v>0</v>
      </c>
      <c r="CV109" s="33"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E109" s="33">
        <v>0</v>
      </c>
      <c r="DF109" s="33">
        <v>0</v>
      </c>
      <c r="DG109" s="33">
        <v>0</v>
      </c>
      <c r="DH109" s="33">
        <v>0</v>
      </c>
      <c r="DI109" s="33">
        <v>0</v>
      </c>
      <c r="DJ109" s="33">
        <f t="shared" si="200"/>
        <v>0</v>
      </c>
      <c r="DK109" s="31">
        <f t="shared" si="201"/>
        <v>0</v>
      </c>
      <c r="DL109" s="31">
        <f t="shared" si="202"/>
        <v>0</v>
      </c>
      <c r="DM109" s="31">
        <f t="shared" si="203"/>
        <v>0</v>
      </c>
      <c r="DN109" s="31">
        <f t="shared" si="204"/>
        <v>0</v>
      </c>
      <c r="DO109" s="31">
        <f t="shared" si="205"/>
        <v>0</v>
      </c>
      <c r="DP109" s="31">
        <f t="shared" si="206"/>
        <v>0</v>
      </c>
      <c r="DQ109" s="31">
        <f t="shared" si="207"/>
        <v>0</v>
      </c>
      <c r="DR109" s="31">
        <f t="shared" si="208"/>
        <v>0</v>
      </c>
      <c r="DS109" s="31">
        <f t="shared" si="209"/>
        <v>0</v>
      </c>
      <c r="DT109" s="31">
        <f t="shared" si="210"/>
        <v>0.34814000000000001</v>
      </c>
      <c r="DU109" s="31">
        <f t="shared" si="211"/>
        <v>0</v>
      </c>
      <c r="DV109" s="31">
        <f t="shared" si="212"/>
        <v>0</v>
      </c>
      <c r="DW109" s="31">
        <f t="shared" si="213"/>
        <v>0</v>
      </c>
      <c r="DX109" s="31">
        <f t="shared" si="214"/>
        <v>0</v>
      </c>
      <c r="DY109" s="31">
        <f t="shared" si="215"/>
        <v>0</v>
      </c>
      <c r="DZ109" s="31">
        <f t="shared" si="216"/>
        <v>0</v>
      </c>
      <c r="EA109" s="31">
        <f t="shared" si="217"/>
        <v>1</v>
      </c>
      <c r="EB109" s="24"/>
    </row>
    <row r="110" spans="1:132" ht="25.5" customHeight="1" thickBot="1" x14ac:dyDescent="0.3">
      <c r="A110" s="30" t="s">
        <v>1225</v>
      </c>
      <c r="B110" s="41" t="s">
        <v>1286</v>
      </c>
      <c r="C110" s="11" t="s">
        <v>531</v>
      </c>
      <c r="D110" s="34">
        <v>0</v>
      </c>
      <c r="E110" s="34">
        <v>0.45027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f t="shared" si="104"/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0.45027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1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  <c r="BD110" s="31">
        <v>0</v>
      </c>
      <c r="BE110" s="31">
        <v>0</v>
      </c>
      <c r="BF110" s="31">
        <v>0</v>
      </c>
      <c r="BG110" s="31">
        <v>0</v>
      </c>
      <c r="BH110" s="31">
        <v>0</v>
      </c>
      <c r="BI110" s="31">
        <v>0</v>
      </c>
      <c r="BJ110" s="31">
        <v>0</v>
      </c>
      <c r="BK110" s="31">
        <v>0</v>
      </c>
      <c r="BL110" s="31">
        <v>0</v>
      </c>
      <c r="BM110" s="31">
        <v>0</v>
      </c>
      <c r="BN110" s="31">
        <v>0</v>
      </c>
      <c r="BO110" s="31">
        <v>0</v>
      </c>
      <c r="BP110" s="31">
        <v>0</v>
      </c>
      <c r="BQ110" s="31">
        <v>0</v>
      </c>
      <c r="BR110" s="31">
        <v>0</v>
      </c>
      <c r="BS110" s="31">
        <v>0</v>
      </c>
      <c r="BT110" s="31">
        <v>0</v>
      </c>
      <c r="BU110" s="31">
        <v>0</v>
      </c>
      <c r="BV110" s="31">
        <v>0</v>
      </c>
      <c r="BW110" s="31">
        <v>0</v>
      </c>
      <c r="BX110" s="31">
        <v>0</v>
      </c>
      <c r="BY110" s="31">
        <v>0</v>
      </c>
      <c r="BZ110" s="31">
        <v>0</v>
      </c>
      <c r="CA110" s="31">
        <v>0</v>
      </c>
      <c r="CB110" s="31">
        <v>0</v>
      </c>
      <c r="CC110" s="31">
        <v>0</v>
      </c>
      <c r="CD110" s="31">
        <v>0</v>
      </c>
      <c r="CE110" s="31">
        <v>0</v>
      </c>
      <c r="CF110" s="31">
        <v>0</v>
      </c>
      <c r="CG110" s="31">
        <v>0</v>
      </c>
      <c r="CH110" s="31">
        <v>0</v>
      </c>
      <c r="CI110" s="31">
        <v>0</v>
      </c>
      <c r="CJ110" s="31">
        <v>0</v>
      </c>
      <c r="CK110" s="31">
        <v>0</v>
      </c>
      <c r="CL110" s="31">
        <v>0</v>
      </c>
      <c r="CM110" s="31">
        <v>0</v>
      </c>
      <c r="CN110" s="31">
        <v>0</v>
      </c>
      <c r="CO110" s="31">
        <v>0</v>
      </c>
      <c r="CP110" s="31">
        <v>0</v>
      </c>
      <c r="CQ110" s="31">
        <v>0</v>
      </c>
      <c r="CR110" s="31">
        <v>0</v>
      </c>
      <c r="CS110" s="31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3">
        <f t="shared" si="83"/>
        <v>0</v>
      </c>
      <c r="DK110" s="31">
        <f t="shared" si="84"/>
        <v>0</v>
      </c>
      <c r="DL110" s="31">
        <f t="shared" si="85"/>
        <v>0</v>
      </c>
      <c r="DM110" s="31">
        <f t="shared" si="86"/>
        <v>0</v>
      </c>
      <c r="DN110" s="31">
        <f t="shared" si="87"/>
        <v>0</v>
      </c>
      <c r="DO110" s="31">
        <f t="shared" si="88"/>
        <v>0</v>
      </c>
      <c r="DP110" s="31">
        <f t="shared" si="89"/>
        <v>0</v>
      </c>
      <c r="DQ110" s="31">
        <f t="shared" si="90"/>
        <v>0</v>
      </c>
      <c r="DR110" s="31">
        <f t="shared" si="91"/>
        <v>0</v>
      </c>
      <c r="DS110" s="31">
        <f t="shared" si="92"/>
        <v>0</v>
      </c>
      <c r="DT110" s="31">
        <f t="shared" si="93"/>
        <v>0.45027</v>
      </c>
      <c r="DU110" s="31">
        <f t="shared" si="94"/>
        <v>0</v>
      </c>
      <c r="DV110" s="31">
        <f t="shared" si="95"/>
        <v>0</v>
      </c>
      <c r="DW110" s="31">
        <f t="shared" si="96"/>
        <v>0</v>
      </c>
      <c r="DX110" s="31">
        <f t="shared" si="97"/>
        <v>0</v>
      </c>
      <c r="DY110" s="31">
        <f t="shared" si="98"/>
        <v>0</v>
      </c>
      <c r="DZ110" s="31">
        <f t="shared" si="99"/>
        <v>0</v>
      </c>
      <c r="EA110" s="31">
        <f t="shared" si="100"/>
        <v>1</v>
      </c>
      <c r="EB110" s="24"/>
    </row>
    <row r="111" spans="1:132" ht="24.95" customHeight="1" x14ac:dyDescent="0.25">
      <c r="A111" s="30" t="s">
        <v>65</v>
      </c>
      <c r="B111" s="24" t="s">
        <v>1148</v>
      </c>
      <c r="C111" s="30" t="s">
        <v>578</v>
      </c>
      <c r="D111" s="31">
        <v>1.2</v>
      </c>
      <c r="E111" s="31">
        <v>1.2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25">
        <f>D111</f>
        <v>1.2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25">
        <f>E111</f>
        <v>1.2</v>
      </c>
      <c r="BA111" s="25">
        <v>0</v>
      </c>
      <c r="BB111" s="25">
        <v>0</v>
      </c>
      <c r="BC111" s="25">
        <v>0</v>
      </c>
      <c r="BD111" s="25">
        <v>0</v>
      </c>
      <c r="BE111" s="31">
        <v>0</v>
      </c>
      <c r="BF111" s="25">
        <v>0</v>
      </c>
      <c r="BG111" s="31">
        <v>0</v>
      </c>
      <c r="BH111" s="31">
        <v>0</v>
      </c>
      <c r="BI111" s="31">
        <v>0</v>
      </c>
      <c r="BJ111" s="31">
        <v>0</v>
      </c>
      <c r="BK111" s="31">
        <v>0</v>
      </c>
      <c r="BL111" s="31">
        <v>0</v>
      </c>
      <c r="BM111" s="31">
        <v>0</v>
      </c>
      <c r="BN111" s="31">
        <v>0</v>
      </c>
      <c r="BO111" s="31">
        <v>0</v>
      </c>
      <c r="BP111" s="31">
        <v>0</v>
      </c>
      <c r="BQ111" s="31">
        <v>0</v>
      </c>
      <c r="BR111" s="31">
        <v>0</v>
      </c>
      <c r="BS111" s="31">
        <v>0</v>
      </c>
      <c r="BT111" s="31">
        <v>0</v>
      </c>
      <c r="BU111" s="31">
        <v>0</v>
      </c>
      <c r="BV111" s="31">
        <v>0</v>
      </c>
      <c r="BW111" s="31">
        <v>0</v>
      </c>
      <c r="BX111" s="31">
        <v>0</v>
      </c>
      <c r="BY111" s="31">
        <v>0</v>
      </c>
      <c r="BZ111" s="31">
        <v>0</v>
      </c>
      <c r="CA111" s="31">
        <v>0</v>
      </c>
      <c r="CB111" s="31">
        <v>0</v>
      </c>
      <c r="CC111" s="31">
        <v>0</v>
      </c>
      <c r="CD111" s="31">
        <v>0</v>
      </c>
      <c r="CE111" s="31">
        <v>0</v>
      </c>
      <c r="CF111" s="31">
        <v>0</v>
      </c>
      <c r="CG111" s="31">
        <v>0</v>
      </c>
      <c r="CH111" s="31">
        <v>0</v>
      </c>
      <c r="CI111" s="31">
        <v>0</v>
      </c>
      <c r="CJ111" s="31">
        <v>0</v>
      </c>
      <c r="CK111" s="31">
        <v>0</v>
      </c>
      <c r="CL111" s="31">
        <v>0</v>
      </c>
      <c r="CM111" s="31">
        <v>0</v>
      </c>
      <c r="CN111" s="31">
        <v>0</v>
      </c>
      <c r="CO111" s="31">
        <v>0</v>
      </c>
      <c r="CP111" s="31">
        <v>0</v>
      </c>
      <c r="CQ111" s="31">
        <v>0</v>
      </c>
      <c r="CR111" s="31">
        <v>0</v>
      </c>
      <c r="CS111" s="31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3">
        <v>0</v>
      </c>
      <c r="DK111" s="25">
        <f t="shared" si="17"/>
        <v>1.2</v>
      </c>
      <c r="DL111" s="25">
        <f t="shared" si="18"/>
        <v>0</v>
      </c>
      <c r="DM111" s="25">
        <f t="shared" si="19"/>
        <v>0</v>
      </c>
      <c r="DN111" s="25">
        <f t="shared" si="20"/>
        <v>0</v>
      </c>
      <c r="DO111" s="25">
        <f t="shared" si="21"/>
        <v>0</v>
      </c>
      <c r="DP111" s="25">
        <f t="shared" si="22"/>
        <v>0</v>
      </c>
      <c r="DQ111" s="25">
        <f t="shared" si="23"/>
        <v>0</v>
      </c>
      <c r="DR111" s="25">
        <f t="shared" si="24"/>
        <v>0</v>
      </c>
      <c r="DS111" s="25">
        <f t="shared" si="25"/>
        <v>0</v>
      </c>
      <c r="DT111" s="25">
        <f>AH111+AZ111+BR111+CJ111+DB111</f>
        <v>1.2</v>
      </c>
      <c r="DU111" s="25">
        <f t="shared" si="27"/>
        <v>0</v>
      </c>
      <c r="DV111" s="25">
        <f t="shared" si="28"/>
        <v>0</v>
      </c>
      <c r="DW111" s="25">
        <f t="shared" si="29"/>
        <v>0</v>
      </c>
      <c r="DX111" s="25">
        <f t="shared" si="30"/>
        <v>0</v>
      </c>
      <c r="DY111" s="25">
        <f t="shared" si="31"/>
        <v>0</v>
      </c>
      <c r="DZ111" s="25">
        <f t="shared" si="32"/>
        <v>0</v>
      </c>
      <c r="EA111" s="25">
        <f t="shared" si="33"/>
        <v>0</v>
      </c>
      <c r="EB111" s="24"/>
    </row>
    <row r="112" spans="1:132" ht="24.95" customHeight="1" x14ac:dyDescent="0.25">
      <c r="A112" s="30" t="s">
        <v>108</v>
      </c>
      <c r="B112" s="24" t="s">
        <v>579</v>
      </c>
      <c r="C112" s="30" t="s">
        <v>580</v>
      </c>
      <c r="D112" s="26">
        <v>1</v>
      </c>
      <c r="E112" s="26">
        <v>1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22">
        <f t="shared" ref="AQ112:AQ134" si="218">D112</f>
        <v>1</v>
      </c>
      <c r="AR112" s="31">
        <v>0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22">
        <f t="shared" ref="AZ112:AZ134" si="219">E112</f>
        <v>1</v>
      </c>
      <c r="BA112" s="31">
        <v>0</v>
      </c>
      <c r="BB112" s="31">
        <v>0</v>
      </c>
      <c r="BC112" s="31">
        <v>0</v>
      </c>
      <c r="BD112" s="31">
        <v>0</v>
      </c>
      <c r="BE112" s="31">
        <v>0</v>
      </c>
      <c r="BF112" s="31">
        <v>0</v>
      </c>
      <c r="BG112" s="31">
        <v>0</v>
      </c>
      <c r="BH112" s="31">
        <v>0</v>
      </c>
      <c r="BI112" s="31">
        <v>0</v>
      </c>
      <c r="BJ112" s="31">
        <v>0</v>
      </c>
      <c r="BK112" s="31">
        <v>0</v>
      </c>
      <c r="BL112" s="31">
        <v>0</v>
      </c>
      <c r="BM112" s="31">
        <v>0</v>
      </c>
      <c r="BN112" s="31">
        <v>0</v>
      </c>
      <c r="BO112" s="31">
        <v>0</v>
      </c>
      <c r="BP112" s="31">
        <v>0</v>
      </c>
      <c r="BQ112" s="31">
        <v>0</v>
      </c>
      <c r="BR112" s="31">
        <v>0</v>
      </c>
      <c r="BS112" s="31">
        <v>0</v>
      </c>
      <c r="BT112" s="31">
        <v>0</v>
      </c>
      <c r="BU112" s="31">
        <v>0</v>
      </c>
      <c r="BV112" s="31">
        <v>0</v>
      </c>
      <c r="BW112" s="31">
        <v>0</v>
      </c>
      <c r="BX112" s="31">
        <v>0</v>
      </c>
      <c r="BY112" s="31">
        <v>0</v>
      </c>
      <c r="BZ112" s="31">
        <v>0</v>
      </c>
      <c r="CA112" s="31">
        <v>0</v>
      </c>
      <c r="CB112" s="31">
        <v>0</v>
      </c>
      <c r="CC112" s="31">
        <v>0</v>
      </c>
      <c r="CD112" s="31">
        <v>0</v>
      </c>
      <c r="CE112" s="31">
        <v>0</v>
      </c>
      <c r="CF112" s="31">
        <v>0</v>
      </c>
      <c r="CG112" s="31">
        <v>0</v>
      </c>
      <c r="CH112" s="31">
        <v>0</v>
      </c>
      <c r="CI112" s="31">
        <v>0</v>
      </c>
      <c r="CJ112" s="31">
        <v>0</v>
      </c>
      <c r="CK112" s="31">
        <v>0</v>
      </c>
      <c r="CL112" s="31">
        <v>0</v>
      </c>
      <c r="CM112" s="31">
        <v>0</v>
      </c>
      <c r="CN112" s="31">
        <v>0</v>
      </c>
      <c r="CO112" s="31">
        <v>0</v>
      </c>
      <c r="CP112" s="31">
        <v>0</v>
      </c>
      <c r="CQ112" s="31">
        <v>0</v>
      </c>
      <c r="CR112" s="31">
        <v>0</v>
      </c>
      <c r="CS112" s="31">
        <v>0</v>
      </c>
      <c r="CT112" s="31">
        <v>0</v>
      </c>
      <c r="CU112" s="31">
        <v>0</v>
      </c>
      <c r="CV112" s="31">
        <v>0</v>
      </c>
      <c r="CW112" s="31">
        <v>0</v>
      </c>
      <c r="CX112" s="31">
        <v>0</v>
      </c>
      <c r="CY112" s="31">
        <v>0</v>
      </c>
      <c r="CZ112" s="31">
        <v>0</v>
      </c>
      <c r="DA112" s="31">
        <v>0</v>
      </c>
      <c r="DB112" s="31">
        <v>0</v>
      </c>
      <c r="DC112" s="31">
        <v>0</v>
      </c>
      <c r="DD112" s="31">
        <v>0</v>
      </c>
      <c r="DE112" s="31">
        <v>0</v>
      </c>
      <c r="DF112" s="31">
        <v>0</v>
      </c>
      <c r="DG112" s="31">
        <v>0</v>
      </c>
      <c r="DH112" s="31">
        <v>0</v>
      </c>
      <c r="DI112" s="31">
        <v>0</v>
      </c>
      <c r="DJ112" s="31">
        <v>0</v>
      </c>
      <c r="DK112" s="31">
        <f t="shared" si="17"/>
        <v>1</v>
      </c>
      <c r="DL112" s="31">
        <f t="shared" si="18"/>
        <v>0</v>
      </c>
      <c r="DM112" s="31">
        <f t="shared" si="19"/>
        <v>0</v>
      </c>
      <c r="DN112" s="31">
        <f t="shared" si="20"/>
        <v>0</v>
      </c>
      <c r="DO112" s="31">
        <f t="shared" si="21"/>
        <v>0</v>
      </c>
      <c r="DP112" s="31">
        <f t="shared" si="22"/>
        <v>0</v>
      </c>
      <c r="DQ112" s="31">
        <f t="shared" si="23"/>
        <v>0</v>
      </c>
      <c r="DR112" s="31">
        <f t="shared" si="24"/>
        <v>0</v>
      </c>
      <c r="DS112" s="31">
        <f t="shared" si="25"/>
        <v>0</v>
      </c>
      <c r="DT112" s="31">
        <f t="shared" si="26"/>
        <v>1</v>
      </c>
      <c r="DU112" s="31">
        <f t="shared" si="27"/>
        <v>0</v>
      </c>
      <c r="DV112" s="31">
        <f t="shared" si="28"/>
        <v>0</v>
      </c>
      <c r="DW112" s="31">
        <f t="shared" si="29"/>
        <v>0</v>
      </c>
      <c r="DX112" s="31">
        <f t="shared" si="30"/>
        <v>0</v>
      </c>
      <c r="DY112" s="31">
        <f t="shared" si="31"/>
        <v>0</v>
      </c>
      <c r="DZ112" s="31">
        <f t="shared" si="32"/>
        <v>0</v>
      </c>
      <c r="EA112" s="31">
        <f t="shared" si="33"/>
        <v>0</v>
      </c>
      <c r="EB112" s="24"/>
    </row>
    <row r="113" spans="1:132" ht="24.95" customHeight="1" x14ac:dyDescent="0.25">
      <c r="A113" s="30" t="s">
        <v>109</v>
      </c>
      <c r="B113" s="24" t="s">
        <v>581</v>
      </c>
      <c r="C113" s="30" t="s">
        <v>582</v>
      </c>
      <c r="D113" s="26">
        <v>1</v>
      </c>
      <c r="E113" s="26">
        <v>1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22">
        <f t="shared" si="218"/>
        <v>1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22">
        <f t="shared" si="219"/>
        <v>1</v>
      </c>
      <c r="BA113" s="31">
        <v>0</v>
      </c>
      <c r="BB113" s="31">
        <v>0</v>
      </c>
      <c r="BC113" s="31">
        <v>0</v>
      </c>
      <c r="BD113" s="31">
        <v>0</v>
      </c>
      <c r="BE113" s="31">
        <v>0</v>
      </c>
      <c r="BF113" s="31">
        <v>0</v>
      </c>
      <c r="BG113" s="31">
        <v>0</v>
      </c>
      <c r="BH113" s="31">
        <v>0</v>
      </c>
      <c r="BI113" s="31">
        <v>0</v>
      </c>
      <c r="BJ113" s="31">
        <v>0</v>
      </c>
      <c r="BK113" s="31">
        <v>0</v>
      </c>
      <c r="BL113" s="31">
        <v>0</v>
      </c>
      <c r="BM113" s="31">
        <v>0</v>
      </c>
      <c r="BN113" s="31">
        <v>0</v>
      </c>
      <c r="BO113" s="31">
        <v>0</v>
      </c>
      <c r="BP113" s="31">
        <v>0</v>
      </c>
      <c r="BQ113" s="31">
        <v>0</v>
      </c>
      <c r="BR113" s="31">
        <v>0</v>
      </c>
      <c r="BS113" s="31">
        <v>0</v>
      </c>
      <c r="BT113" s="31">
        <v>0</v>
      </c>
      <c r="BU113" s="31">
        <v>0</v>
      </c>
      <c r="BV113" s="31">
        <v>0</v>
      </c>
      <c r="BW113" s="31">
        <v>0</v>
      </c>
      <c r="BX113" s="31">
        <v>0</v>
      </c>
      <c r="BY113" s="31">
        <v>0</v>
      </c>
      <c r="BZ113" s="31">
        <v>0</v>
      </c>
      <c r="CA113" s="31">
        <v>0</v>
      </c>
      <c r="CB113" s="31">
        <v>0</v>
      </c>
      <c r="CC113" s="31">
        <v>0</v>
      </c>
      <c r="CD113" s="31">
        <v>0</v>
      </c>
      <c r="CE113" s="31">
        <v>0</v>
      </c>
      <c r="CF113" s="31">
        <v>0</v>
      </c>
      <c r="CG113" s="31">
        <v>0</v>
      </c>
      <c r="CH113" s="31">
        <v>0</v>
      </c>
      <c r="CI113" s="31">
        <v>0</v>
      </c>
      <c r="CJ113" s="31">
        <v>0</v>
      </c>
      <c r="CK113" s="31">
        <v>0</v>
      </c>
      <c r="CL113" s="31">
        <v>0</v>
      </c>
      <c r="CM113" s="31">
        <v>0</v>
      </c>
      <c r="CN113" s="31">
        <v>0</v>
      </c>
      <c r="CO113" s="31">
        <v>0</v>
      </c>
      <c r="CP113" s="31">
        <v>0</v>
      </c>
      <c r="CQ113" s="31">
        <v>0</v>
      </c>
      <c r="CR113" s="31">
        <v>0</v>
      </c>
      <c r="CS113" s="31">
        <v>0</v>
      </c>
      <c r="CT113" s="31">
        <v>0</v>
      </c>
      <c r="CU113" s="31">
        <v>0</v>
      </c>
      <c r="CV113" s="31">
        <v>0</v>
      </c>
      <c r="CW113" s="31">
        <v>0</v>
      </c>
      <c r="CX113" s="31">
        <v>0</v>
      </c>
      <c r="CY113" s="31">
        <v>0</v>
      </c>
      <c r="CZ113" s="31">
        <v>0</v>
      </c>
      <c r="DA113" s="31">
        <v>0</v>
      </c>
      <c r="DB113" s="31">
        <v>0</v>
      </c>
      <c r="DC113" s="31">
        <v>0</v>
      </c>
      <c r="DD113" s="31">
        <v>0</v>
      </c>
      <c r="DE113" s="31">
        <v>0</v>
      </c>
      <c r="DF113" s="31">
        <v>0</v>
      </c>
      <c r="DG113" s="31">
        <v>0</v>
      </c>
      <c r="DH113" s="31">
        <v>0</v>
      </c>
      <c r="DI113" s="31">
        <v>0</v>
      </c>
      <c r="DJ113" s="31">
        <v>0</v>
      </c>
      <c r="DK113" s="31">
        <f t="shared" ref="DK113" si="220">Y113+AQ113+BI113+CA113+CS113</f>
        <v>1</v>
      </c>
      <c r="DL113" s="31">
        <f t="shared" ref="DL113" si="221">Z113+AR113+BJ113+CB113+CT113</f>
        <v>0</v>
      </c>
      <c r="DM113" s="31">
        <f t="shared" ref="DM113" si="222">AA113+AS113+BK113+CC113+CU113</f>
        <v>0</v>
      </c>
      <c r="DN113" s="31">
        <f t="shared" ref="DN113" si="223">AB113+AT113+BL113+CD113+CV113</f>
        <v>0</v>
      </c>
      <c r="DO113" s="31">
        <f t="shared" ref="DO113" si="224">AC113+AU113+BM113+CE113+CW113</f>
        <v>0</v>
      </c>
      <c r="DP113" s="31">
        <f t="shared" ref="DP113" si="225">AD113+AV113+BN113+CF113+CX113</f>
        <v>0</v>
      </c>
      <c r="DQ113" s="31">
        <f t="shared" ref="DQ113" si="226">AE113+AW113+BO113+CG113+CY113</f>
        <v>0</v>
      </c>
      <c r="DR113" s="31">
        <f t="shared" ref="DR113" si="227">AF113+AX113+BP113+CH113+CZ113</f>
        <v>0</v>
      </c>
      <c r="DS113" s="31">
        <f t="shared" ref="DS113" si="228">AG113+AY113+BQ113+CI113+DA113</f>
        <v>0</v>
      </c>
      <c r="DT113" s="31">
        <f t="shared" ref="DT113" si="229">AH113+AZ113+BR113+CJ113+DB113</f>
        <v>1</v>
      </c>
      <c r="DU113" s="31">
        <f t="shared" ref="DU113" si="230">AI113+BA113+BS113+CK113+DC113</f>
        <v>0</v>
      </c>
      <c r="DV113" s="31">
        <f t="shared" ref="DV113" si="231">AJ113+BB113+BT113+CL113+DD113</f>
        <v>0</v>
      </c>
      <c r="DW113" s="31">
        <f t="shared" ref="DW113" si="232">AK113+BC113+BU113+CM113+DE113</f>
        <v>0</v>
      </c>
      <c r="DX113" s="31">
        <f t="shared" ref="DX113" si="233">AL113+BD113+BV113+CN113+DF113</f>
        <v>0</v>
      </c>
      <c r="DY113" s="31">
        <f t="shared" ref="DY113" si="234">AM113+BE113+BW113+CO113+DG113</f>
        <v>0</v>
      </c>
      <c r="DZ113" s="31">
        <f t="shared" ref="DZ113" si="235">AN113+BF113+BX113+CP113+DH113</f>
        <v>0</v>
      </c>
      <c r="EA113" s="31">
        <f t="shared" ref="EA113" si="236">AO113+BG113+BY113+CQ113+DI113</f>
        <v>0</v>
      </c>
      <c r="EB113" s="24"/>
    </row>
    <row r="114" spans="1:132" ht="24.95" customHeight="1" x14ac:dyDescent="0.25">
      <c r="A114" s="30" t="s">
        <v>110</v>
      </c>
      <c r="B114" s="24" t="s">
        <v>583</v>
      </c>
      <c r="C114" s="30" t="s">
        <v>584</v>
      </c>
      <c r="D114" s="34">
        <v>1</v>
      </c>
      <c r="E114" s="34">
        <v>1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22">
        <f t="shared" si="218"/>
        <v>1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22">
        <f t="shared" si="219"/>
        <v>1</v>
      </c>
      <c r="BA114" s="31">
        <v>0</v>
      </c>
      <c r="BB114" s="31">
        <v>0</v>
      </c>
      <c r="BC114" s="31">
        <v>0</v>
      </c>
      <c r="BD114" s="31">
        <v>0</v>
      </c>
      <c r="BE114" s="31">
        <v>0</v>
      </c>
      <c r="BF114" s="31">
        <v>0</v>
      </c>
      <c r="BG114" s="31">
        <v>0</v>
      </c>
      <c r="BH114" s="31">
        <v>0</v>
      </c>
      <c r="BI114" s="31">
        <v>0</v>
      </c>
      <c r="BJ114" s="31">
        <v>0</v>
      </c>
      <c r="BK114" s="31">
        <v>0</v>
      </c>
      <c r="BL114" s="31">
        <v>0</v>
      </c>
      <c r="BM114" s="31">
        <v>0</v>
      </c>
      <c r="BN114" s="31">
        <v>0</v>
      </c>
      <c r="BO114" s="31">
        <v>0</v>
      </c>
      <c r="BP114" s="31">
        <v>0</v>
      </c>
      <c r="BQ114" s="31">
        <v>0</v>
      </c>
      <c r="BR114" s="31">
        <v>0</v>
      </c>
      <c r="BS114" s="31">
        <v>0</v>
      </c>
      <c r="BT114" s="31">
        <v>0</v>
      </c>
      <c r="BU114" s="31">
        <v>0</v>
      </c>
      <c r="BV114" s="31">
        <v>0</v>
      </c>
      <c r="BW114" s="31">
        <v>0</v>
      </c>
      <c r="BX114" s="31">
        <v>0</v>
      </c>
      <c r="BY114" s="31">
        <v>0</v>
      </c>
      <c r="BZ114" s="31">
        <v>0</v>
      </c>
      <c r="CA114" s="31">
        <v>0</v>
      </c>
      <c r="CB114" s="31">
        <v>0</v>
      </c>
      <c r="CC114" s="31">
        <v>0</v>
      </c>
      <c r="CD114" s="31">
        <v>0</v>
      </c>
      <c r="CE114" s="31">
        <v>0</v>
      </c>
      <c r="CF114" s="31">
        <v>0</v>
      </c>
      <c r="CG114" s="31">
        <v>0</v>
      </c>
      <c r="CH114" s="31">
        <v>0</v>
      </c>
      <c r="CI114" s="31">
        <v>0</v>
      </c>
      <c r="CJ114" s="31">
        <v>0</v>
      </c>
      <c r="CK114" s="31">
        <v>0</v>
      </c>
      <c r="CL114" s="31">
        <v>0</v>
      </c>
      <c r="CM114" s="31">
        <v>0</v>
      </c>
      <c r="CN114" s="31">
        <v>0</v>
      </c>
      <c r="CO114" s="31">
        <v>0</v>
      </c>
      <c r="CP114" s="31">
        <v>0</v>
      </c>
      <c r="CQ114" s="31">
        <v>0</v>
      </c>
      <c r="CR114" s="31">
        <v>0</v>
      </c>
      <c r="CS114" s="31">
        <v>0</v>
      </c>
      <c r="CT114" s="31">
        <v>0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</v>
      </c>
      <c r="DB114" s="31">
        <v>0</v>
      </c>
      <c r="DC114" s="31">
        <v>0</v>
      </c>
      <c r="DD114" s="31">
        <v>0</v>
      </c>
      <c r="DE114" s="31">
        <v>0</v>
      </c>
      <c r="DF114" s="31">
        <v>0</v>
      </c>
      <c r="DG114" s="31">
        <v>0</v>
      </c>
      <c r="DH114" s="31">
        <v>0</v>
      </c>
      <c r="DI114" s="31">
        <v>0</v>
      </c>
      <c r="DJ114" s="31">
        <v>0</v>
      </c>
      <c r="DK114" s="31">
        <f t="shared" si="17"/>
        <v>1</v>
      </c>
      <c r="DL114" s="31">
        <f t="shared" si="18"/>
        <v>0</v>
      </c>
      <c r="DM114" s="31">
        <f t="shared" si="19"/>
        <v>0</v>
      </c>
      <c r="DN114" s="31">
        <f t="shared" si="20"/>
        <v>0</v>
      </c>
      <c r="DO114" s="31">
        <f t="shared" si="21"/>
        <v>0</v>
      </c>
      <c r="DP114" s="31">
        <f t="shared" si="22"/>
        <v>0</v>
      </c>
      <c r="DQ114" s="31">
        <f t="shared" si="23"/>
        <v>0</v>
      </c>
      <c r="DR114" s="31">
        <f t="shared" si="24"/>
        <v>0</v>
      </c>
      <c r="DS114" s="31">
        <f t="shared" si="25"/>
        <v>0</v>
      </c>
      <c r="DT114" s="31">
        <f t="shared" si="26"/>
        <v>1</v>
      </c>
      <c r="DU114" s="31">
        <f t="shared" si="27"/>
        <v>0</v>
      </c>
      <c r="DV114" s="31">
        <f t="shared" si="28"/>
        <v>0</v>
      </c>
      <c r="DW114" s="31">
        <f t="shared" si="29"/>
        <v>0</v>
      </c>
      <c r="DX114" s="31">
        <f t="shared" si="30"/>
        <v>0</v>
      </c>
      <c r="DY114" s="31">
        <f t="shared" si="31"/>
        <v>0</v>
      </c>
      <c r="DZ114" s="31">
        <f t="shared" si="32"/>
        <v>0</v>
      </c>
      <c r="EA114" s="31">
        <f t="shared" si="33"/>
        <v>0</v>
      </c>
      <c r="EB114" s="24"/>
    </row>
    <row r="115" spans="1:132" ht="24.95" customHeight="1" x14ac:dyDescent="0.25">
      <c r="A115" s="30" t="s">
        <v>153</v>
      </c>
      <c r="B115" s="24" t="s">
        <v>585</v>
      </c>
      <c r="C115" s="30" t="s">
        <v>586</v>
      </c>
      <c r="D115" s="26">
        <v>0.25794036242799995</v>
      </c>
      <c r="E115" s="26">
        <v>0.25794036242799995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22">
        <f t="shared" si="218"/>
        <v>0.25794036242799995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22">
        <f t="shared" si="219"/>
        <v>0.25794036242799995</v>
      </c>
      <c r="BA115" s="31">
        <v>0</v>
      </c>
      <c r="BB115" s="31">
        <v>0</v>
      </c>
      <c r="BC115" s="31">
        <v>0</v>
      </c>
      <c r="BD115" s="31">
        <v>0</v>
      </c>
      <c r="BE115" s="31">
        <v>0</v>
      </c>
      <c r="BF115" s="31">
        <v>0</v>
      </c>
      <c r="BG115" s="31">
        <v>0</v>
      </c>
      <c r="BH115" s="31">
        <v>0</v>
      </c>
      <c r="BI115" s="31">
        <v>0</v>
      </c>
      <c r="BJ115" s="31">
        <v>0</v>
      </c>
      <c r="BK115" s="31">
        <v>0</v>
      </c>
      <c r="BL115" s="31">
        <v>0</v>
      </c>
      <c r="BM115" s="31">
        <v>0</v>
      </c>
      <c r="BN115" s="31">
        <v>0</v>
      </c>
      <c r="BO115" s="31">
        <v>0</v>
      </c>
      <c r="BP115" s="31">
        <v>0</v>
      </c>
      <c r="BQ115" s="31">
        <v>0</v>
      </c>
      <c r="BR115" s="31">
        <v>0</v>
      </c>
      <c r="BS115" s="31">
        <v>0</v>
      </c>
      <c r="BT115" s="31">
        <v>0</v>
      </c>
      <c r="BU115" s="31">
        <v>0</v>
      </c>
      <c r="BV115" s="31">
        <v>0</v>
      </c>
      <c r="BW115" s="31">
        <v>0</v>
      </c>
      <c r="BX115" s="31">
        <v>0</v>
      </c>
      <c r="BY115" s="31">
        <v>0</v>
      </c>
      <c r="BZ115" s="31">
        <v>0</v>
      </c>
      <c r="CA115" s="31">
        <v>0</v>
      </c>
      <c r="CB115" s="31">
        <v>0</v>
      </c>
      <c r="CC115" s="31">
        <v>0</v>
      </c>
      <c r="CD115" s="31">
        <v>0</v>
      </c>
      <c r="CE115" s="31">
        <v>0</v>
      </c>
      <c r="CF115" s="31">
        <v>0</v>
      </c>
      <c r="CG115" s="31">
        <v>0</v>
      </c>
      <c r="CH115" s="31">
        <v>0</v>
      </c>
      <c r="CI115" s="31">
        <v>0</v>
      </c>
      <c r="CJ115" s="31">
        <v>0</v>
      </c>
      <c r="CK115" s="31">
        <v>0</v>
      </c>
      <c r="CL115" s="31">
        <v>0</v>
      </c>
      <c r="CM115" s="31">
        <v>0</v>
      </c>
      <c r="CN115" s="31">
        <v>0</v>
      </c>
      <c r="CO115" s="31">
        <v>0</v>
      </c>
      <c r="CP115" s="31">
        <v>0</v>
      </c>
      <c r="CQ115" s="31">
        <v>0</v>
      </c>
      <c r="CR115" s="31">
        <v>0</v>
      </c>
      <c r="CS115" s="31">
        <v>0</v>
      </c>
      <c r="CT115" s="31">
        <v>0</v>
      </c>
      <c r="CU115" s="31">
        <v>0</v>
      </c>
      <c r="CV115" s="31">
        <v>0</v>
      </c>
      <c r="CW115" s="31">
        <v>0</v>
      </c>
      <c r="CX115" s="31">
        <v>0</v>
      </c>
      <c r="CY115" s="31">
        <v>0</v>
      </c>
      <c r="CZ115" s="31">
        <v>0</v>
      </c>
      <c r="DA115" s="31">
        <v>0</v>
      </c>
      <c r="DB115" s="31">
        <v>0</v>
      </c>
      <c r="DC115" s="31">
        <v>0</v>
      </c>
      <c r="DD115" s="31">
        <v>0</v>
      </c>
      <c r="DE115" s="31">
        <v>0</v>
      </c>
      <c r="DF115" s="31">
        <v>0</v>
      </c>
      <c r="DG115" s="31">
        <v>0</v>
      </c>
      <c r="DH115" s="31">
        <v>0</v>
      </c>
      <c r="DI115" s="31">
        <v>0</v>
      </c>
      <c r="DJ115" s="31">
        <v>0</v>
      </c>
      <c r="DK115" s="31">
        <f t="shared" si="17"/>
        <v>0.25794036242799995</v>
      </c>
      <c r="DL115" s="31">
        <f t="shared" si="18"/>
        <v>0</v>
      </c>
      <c r="DM115" s="31">
        <f t="shared" si="19"/>
        <v>0</v>
      </c>
      <c r="DN115" s="31">
        <f t="shared" si="20"/>
        <v>0</v>
      </c>
      <c r="DO115" s="31">
        <f t="shared" si="21"/>
        <v>0</v>
      </c>
      <c r="DP115" s="31">
        <f t="shared" si="22"/>
        <v>0</v>
      </c>
      <c r="DQ115" s="31">
        <f t="shared" si="23"/>
        <v>0</v>
      </c>
      <c r="DR115" s="31">
        <f t="shared" si="24"/>
        <v>0</v>
      </c>
      <c r="DS115" s="31">
        <f t="shared" si="25"/>
        <v>0</v>
      </c>
      <c r="DT115" s="31">
        <f t="shared" si="26"/>
        <v>0.25794036242799995</v>
      </c>
      <c r="DU115" s="31">
        <f t="shared" si="27"/>
        <v>0</v>
      </c>
      <c r="DV115" s="31">
        <f t="shared" si="28"/>
        <v>0</v>
      </c>
      <c r="DW115" s="31">
        <f t="shared" si="29"/>
        <v>0</v>
      </c>
      <c r="DX115" s="31">
        <f t="shared" si="30"/>
        <v>0</v>
      </c>
      <c r="DY115" s="31">
        <f t="shared" si="31"/>
        <v>0</v>
      </c>
      <c r="DZ115" s="31">
        <f t="shared" si="32"/>
        <v>0</v>
      </c>
      <c r="EA115" s="31">
        <f t="shared" si="33"/>
        <v>0</v>
      </c>
      <c r="EB115" s="24"/>
    </row>
    <row r="116" spans="1:132" ht="24.95" customHeight="1" x14ac:dyDescent="0.25">
      <c r="A116" s="30" t="s">
        <v>154</v>
      </c>
      <c r="B116" s="24" t="s">
        <v>587</v>
      </c>
      <c r="C116" s="30" t="s">
        <v>588</v>
      </c>
      <c r="D116" s="26">
        <v>0.20203940901199999</v>
      </c>
      <c r="E116" s="26">
        <v>0.20203940901199999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22">
        <f t="shared" si="218"/>
        <v>0.20203940901199999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22">
        <f t="shared" si="219"/>
        <v>0.20203940901199999</v>
      </c>
      <c r="BA116" s="31">
        <v>0</v>
      </c>
      <c r="BB116" s="31">
        <v>0</v>
      </c>
      <c r="BC116" s="31">
        <v>0</v>
      </c>
      <c r="BD116" s="31">
        <v>0</v>
      </c>
      <c r="BE116" s="31">
        <v>0</v>
      </c>
      <c r="BF116" s="31">
        <v>0</v>
      </c>
      <c r="BG116" s="31">
        <v>0</v>
      </c>
      <c r="BH116" s="31">
        <v>0</v>
      </c>
      <c r="BI116" s="31">
        <v>0</v>
      </c>
      <c r="BJ116" s="31">
        <v>0</v>
      </c>
      <c r="BK116" s="31">
        <v>0</v>
      </c>
      <c r="BL116" s="31">
        <v>0</v>
      </c>
      <c r="BM116" s="31">
        <v>0</v>
      </c>
      <c r="BN116" s="31">
        <v>0</v>
      </c>
      <c r="BO116" s="31">
        <v>0</v>
      </c>
      <c r="BP116" s="31">
        <v>0</v>
      </c>
      <c r="BQ116" s="31">
        <v>0</v>
      </c>
      <c r="BR116" s="31">
        <v>0</v>
      </c>
      <c r="BS116" s="31">
        <v>0</v>
      </c>
      <c r="BT116" s="31">
        <v>0</v>
      </c>
      <c r="BU116" s="31">
        <v>0</v>
      </c>
      <c r="BV116" s="31">
        <v>0</v>
      </c>
      <c r="BW116" s="31">
        <v>0</v>
      </c>
      <c r="BX116" s="31">
        <v>0</v>
      </c>
      <c r="BY116" s="31">
        <v>0</v>
      </c>
      <c r="BZ116" s="31">
        <v>0</v>
      </c>
      <c r="CA116" s="31">
        <v>0</v>
      </c>
      <c r="CB116" s="31">
        <v>0</v>
      </c>
      <c r="CC116" s="31">
        <v>0</v>
      </c>
      <c r="CD116" s="31">
        <v>0</v>
      </c>
      <c r="CE116" s="31">
        <v>0</v>
      </c>
      <c r="CF116" s="31">
        <v>0</v>
      </c>
      <c r="CG116" s="31">
        <v>0</v>
      </c>
      <c r="CH116" s="31">
        <v>0</v>
      </c>
      <c r="CI116" s="31">
        <v>0</v>
      </c>
      <c r="CJ116" s="31">
        <v>0</v>
      </c>
      <c r="CK116" s="31">
        <v>0</v>
      </c>
      <c r="CL116" s="31">
        <v>0</v>
      </c>
      <c r="CM116" s="31">
        <v>0</v>
      </c>
      <c r="CN116" s="31">
        <v>0</v>
      </c>
      <c r="CO116" s="31">
        <v>0</v>
      </c>
      <c r="CP116" s="31">
        <v>0</v>
      </c>
      <c r="CQ116" s="31">
        <v>0</v>
      </c>
      <c r="CR116" s="31">
        <v>0</v>
      </c>
      <c r="CS116" s="31">
        <v>0</v>
      </c>
      <c r="CT116" s="31">
        <v>0</v>
      </c>
      <c r="CU116" s="31">
        <v>0</v>
      </c>
      <c r="CV116" s="31">
        <v>0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f t="shared" si="17"/>
        <v>0.20203940901199999</v>
      </c>
      <c r="DL116" s="31">
        <f t="shared" si="18"/>
        <v>0</v>
      </c>
      <c r="DM116" s="31">
        <f t="shared" si="19"/>
        <v>0</v>
      </c>
      <c r="DN116" s="31">
        <f t="shared" si="20"/>
        <v>0</v>
      </c>
      <c r="DO116" s="31">
        <f t="shared" si="21"/>
        <v>0</v>
      </c>
      <c r="DP116" s="31">
        <f t="shared" si="22"/>
        <v>0</v>
      </c>
      <c r="DQ116" s="31">
        <f t="shared" si="23"/>
        <v>0</v>
      </c>
      <c r="DR116" s="31">
        <f t="shared" si="24"/>
        <v>0</v>
      </c>
      <c r="DS116" s="31">
        <f t="shared" si="25"/>
        <v>0</v>
      </c>
      <c r="DT116" s="31">
        <f t="shared" si="26"/>
        <v>0.20203940901199999</v>
      </c>
      <c r="DU116" s="31">
        <f t="shared" si="27"/>
        <v>0</v>
      </c>
      <c r="DV116" s="31">
        <f t="shared" si="28"/>
        <v>0</v>
      </c>
      <c r="DW116" s="31">
        <f t="shared" si="29"/>
        <v>0</v>
      </c>
      <c r="DX116" s="31">
        <f t="shared" si="30"/>
        <v>0</v>
      </c>
      <c r="DY116" s="31">
        <f t="shared" si="31"/>
        <v>0</v>
      </c>
      <c r="DZ116" s="31">
        <f t="shared" si="32"/>
        <v>0</v>
      </c>
      <c r="EA116" s="31">
        <f t="shared" si="33"/>
        <v>0</v>
      </c>
      <c r="EB116" s="24"/>
    </row>
    <row r="117" spans="1:132" ht="24.95" customHeight="1" x14ac:dyDescent="0.25">
      <c r="A117" s="30" t="s">
        <v>155</v>
      </c>
      <c r="B117" s="24" t="s">
        <v>589</v>
      </c>
      <c r="C117" s="30" t="s">
        <v>590</v>
      </c>
      <c r="D117" s="26">
        <v>0.25794036242799995</v>
      </c>
      <c r="E117" s="26">
        <v>0.25794036242799995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22">
        <f>D117</f>
        <v>0.25794036242799995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22">
        <f t="shared" si="219"/>
        <v>0.25794036242799995</v>
      </c>
      <c r="BA117" s="31">
        <v>0</v>
      </c>
      <c r="BB117" s="31">
        <v>0</v>
      </c>
      <c r="BC117" s="31">
        <v>0</v>
      </c>
      <c r="BD117" s="31">
        <v>0</v>
      </c>
      <c r="BE117" s="31">
        <v>0</v>
      </c>
      <c r="BF117" s="31">
        <v>0</v>
      </c>
      <c r="BG117" s="31">
        <v>0</v>
      </c>
      <c r="BH117" s="31">
        <v>0</v>
      </c>
      <c r="BI117" s="31">
        <v>0</v>
      </c>
      <c r="BJ117" s="31">
        <v>0</v>
      </c>
      <c r="BK117" s="31">
        <v>0</v>
      </c>
      <c r="BL117" s="31">
        <v>0</v>
      </c>
      <c r="BM117" s="31">
        <v>0</v>
      </c>
      <c r="BN117" s="31">
        <v>0</v>
      </c>
      <c r="BO117" s="31">
        <v>0</v>
      </c>
      <c r="BP117" s="31">
        <v>0</v>
      </c>
      <c r="BQ117" s="31">
        <v>0</v>
      </c>
      <c r="BR117" s="31">
        <v>0</v>
      </c>
      <c r="BS117" s="31">
        <v>0</v>
      </c>
      <c r="BT117" s="31">
        <v>0</v>
      </c>
      <c r="BU117" s="31">
        <v>0</v>
      </c>
      <c r="BV117" s="31">
        <v>0</v>
      </c>
      <c r="BW117" s="31">
        <v>0</v>
      </c>
      <c r="BX117" s="31">
        <v>0</v>
      </c>
      <c r="BY117" s="31">
        <v>0</v>
      </c>
      <c r="BZ117" s="31">
        <v>0</v>
      </c>
      <c r="CA117" s="31">
        <v>0</v>
      </c>
      <c r="CB117" s="31">
        <v>0</v>
      </c>
      <c r="CC117" s="31">
        <v>0</v>
      </c>
      <c r="CD117" s="31">
        <v>0</v>
      </c>
      <c r="CE117" s="31">
        <v>0</v>
      </c>
      <c r="CF117" s="31">
        <v>0</v>
      </c>
      <c r="CG117" s="31">
        <v>0</v>
      </c>
      <c r="CH117" s="31">
        <v>0</v>
      </c>
      <c r="CI117" s="31">
        <v>0</v>
      </c>
      <c r="CJ117" s="31">
        <v>0</v>
      </c>
      <c r="CK117" s="31">
        <v>0</v>
      </c>
      <c r="CL117" s="31">
        <v>0</v>
      </c>
      <c r="CM117" s="31">
        <v>0</v>
      </c>
      <c r="CN117" s="31">
        <v>0</v>
      </c>
      <c r="CO117" s="31">
        <v>0</v>
      </c>
      <c r="CP117" s="31">
        <v>0</v>
      </c>
      <c r="CQ117" s="31">
        <v>0</v>
      </c>
      <c r="CR117" s="31">
        <v>0</v>
      </c>
      <c r="CS117" s="31">
        <v>0</v>
      </c>
      <c r="CT117" s="31">
        <v>0</v>
      </c>
      <c r="CU117" s="31">
        <v>0</v>
      </c>
      <c r="CV117" s="31">
        <v>0</v>
      </c>
      <c r="CW117" s="31">
        <v>0</v>
      </c>
      <c r="CX117" s="31">
        <v>0</v>
      </c>
      <c r="CY117" s="31">
        <v>0</v>
      </c>
      <c r="CZ117" s="31">
        <v>0</v>
      </c>
      <c r="DA117" s="31">
        <v>0</v>
      </c>
      <c r="DB117" s="31">
        <v>0</v>
      </c>
      <c r="DC117" s="31">
        <v>0</v>
      </c>
      <c r="DD117" s="31">
        <v>0</v>
      </c>
      <c r="DE117" s="31">
        <v>0</v>
      </c>
      <c r="DF117" s="31">
        <v>0</v>
      </c>
      <c r="DG117" s="31">
        <v>0</v>
      </c>
      <c r="DH117" s="31">
        <v>0</v>
      </c>
      <c r="DI117" s="31">
        <v>0</v>
      </c>
      <c r="DJ117" s="31">
        <f t="shared" ref="DJ117:DJ144" si="237">X117+AP117+BH117+BZ117+CR117</f>
        <v>0</v>
      </c>
      <c r="DK117" s="31">
        <f t="shared" ref="DK117:DK144" si="238">Y117+AQ117+BI117+CA117+CS117</f>
        <v>0.25794036242799995</v>
      </c>
      <c r="DL117" s="31">
        <f t="shared" ref="DL117:DL144" si="239">Z117+AR117+BJ117+CB117+CT117</f>
        <v>0</v>
      </c>
      <c r="DM117" s="31">
        <f t="shared" ref="DM117:DM144" si="240">AA117+AS117+BK117+CC117+CU117</f>
        <v>0</v>
      </c>
      <c r="DN117" s="31">
        <f t="shared" ref="DN117:DN144" si="241">AB117+AT117+BL117+CD117+CV117</f>
        <v>0</v>
      </c>
      <c r="DO117" s="31">
        <f t="shared" ref="DO117:DO144" si="242">AC117+AU117+BM117+CE117+CW117</f>
        <v>0</v>
      </c>
      <c r="DP117" s="31">
        <f t="shared" ref="DP117:DP144" si="243">AD117+AV117+BN117+CF117+CX117</f>
        <v>0</v>
      </c>
      <c r="DQ117" s="31">
        <f t="shared" ref="DQ117:DQ144" si="244">AE117+AW117+BO117+CG117+CY117</f>
        <v>0</v>
      </c>
      <c r="DR117" s="31">
        <f t="shared" ref="DR117:DR144" si="245">AF117+AX117+BP117+CH117+CZ117</f>
        <v>0</v>
      </c>
      <c r="DS117" s="31">
        <f t="shared" ref="DS117:DS144" si="246">AG117+AY117+BQ117+CI117+DA117</f>
        <v>0</v>
      </c>
      <c r="DT117" s="31">
        <f t="shared" ref="DT117:DT144" si="247">AH117+AZ117+BR117+CJ117+DB117</f>
        <v>0.25794036242799995</v>
      </c>
      <c r="DU117" s="31">
        <f t="shared" ref="DU117:DU144" si="248">AI117+BA117+BS117+CK117+DC117</f>
        <v>0</v>
      </c>
      <c r="DV117" s="31">
        <f t="shared" ref="DV117:DV144" si="249">AJ117+BB117+BT117+CL117+DD117</f>
        <v>0</v>
      </c>
      <c r="DW117" s="31">
        <f t="shared" ref="DW117:DW144" si="250">AK117+BC117+BU117+CM117+DE117</f>
        <v>0</v>
      </c>
      <c r="DX117" s="31">
        <f t="shared" ref="DX117:DX144" si="251">AL117+BD117+BV117+CN117+DF117</f>
        <v>0</v>
      </c>
      <c r="DY117" s="31">
        <f t="shared" ref="DY117:DY144" si="252">AM117+BE117+BW117+CO117+DG117</f>
        <v>0</v>
      </c>
      <c r="DZ117" s="31">
        <f t="shared" ref="DZ117:DZ144" si="253">AN117+BF117+BX117+CP117+DH117</f>
        <v>0</v>
      </c>
      <c r="EA117" s="31">
        <f t="shared" ref="EA117:EA144" si="254">AO117+BG117+BY117+CQ117+DI117</f>
        <v>0</v>
      </c>
      <c r="EB117" s="24"/>
    </row>
    <row r="118" spans="1:132" ht="24.95" customHeight="1" x14ac:dyDescent="0.25">
      <c r="A118" s="30" t="s">
        <v>166</v>
      </c>
      <c r="B118" s="24" t="s">
        <v>591</v>
      </c>
      <c r="C118" s="30" t="s">
        <v>592</v>
      </c>
      <c r="D118" s="26">
        <v>0.20203940901199999</v>
      </c>
      <c r="E118" s="26">
        <v>0.20203940901199999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22">
        <f t="shared" si="218"/>
        <v>0.20203940901199999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22">
        <f t="shared" si="219"/>
        <v>0.20203940901199999</v>
      </c>
      <c r="BA118" s="31">
        <v>0</v>
      </c>
      <c r="BB118" s="31">
        <v>0</v>
      </c>
      <c r="BC118" s="31">
        <v>0</v>
      </c>
      <c r="BD118" s="31">
        <v>0</v>
      </c>
      <c r="BE118" s="31">
        <v>0</v>
      </c>
      <c r="BF118" s="31">
        <v>0</v>
      </c>
      <c r="BG118" s="31">
        <v>0</v>
      </c>
      <c r="BH118" s="31">
        <v>0</v>
      </c>
      <c r="BI118" s="31">
        <v>0</v>
      </c>
      <c r="BJ118" s="31">
        <v>0</v>
      </c>
      <c r="BK118" s="31">
        <v>0</v>
      </c>
      <c r="BL118" s="31">
        <v>0</v>
      </c>
      <c r="BM118" s="31">
        <v>0</v>
      </c>
      <c r="BN118" s="31">
        <v>0</v>
      </c>
      <c r="BO118" s="31">
        <v>0</v>
      </c>
      <c r="BP118" s="31">
        <v>0</v>
      </c>
      <c r="BQ118" s="31">
        <v>0</v>
      </c>
      <c r="BR118" s="31">
        <v>0</v>
      </c>
      <c r="BS118" s="31">
        <v>0</v>
      </c>
      <c r="BT118" s="31">
        <v>0</v>
      </c>
      <c r="BU118" s="31">
        <v>0</v>
      </c>
      <c r="BV118" s="31">
        <v>0</v>
      </c>
      <c r="BW118" s="31">
        <v>0</v>
      </c>
      <c r="BX118" s="31">
        <v>0</v>
      </c>
      <c r="BY118" s="31">
        <v>0</v>
      </c>
      <c r="BZ118" s="31">
        <v>0</v>
      </c>
      <c r="CA118" s="31">
        <v>0</v>
      </c>
      <c r="CB118" s="31">
        <v>0</v>
      </c>
      <c r="CC118" s="31">
        <v>0</v>
      </c>
      <c r="CD118" s="31">
        <v>0</v>
      </c>
      <c r="CE118" s="31">
        <v>0</v>
      </c>
      <c r="CF118" s="31">
        <v>0</v>
      </c>
      <c r="CG118" s="31">
        <v>0</v>
      </c>
      <c r="CH118" s="31">
        <v>0</v>
      </c>
      <c r="CI118" s="31">
        <v>0</v>
      </c>
      <c r="CJ118" s="31">
        <v>0</v>
      </c>
      <c r="CK118" s="31">
        <v>0</v>
      </c>
      <c r="CL118" s="31">
        <v>0</v>
      </c>
      <c r="CM118" s="31">
        <v>0</v>
      </c>
      <c r="CN118" s="31">
        <v>0</v>
      </c>
      <c r="CO118" s="31">
        <v>0</v>
      </c>
      <c r="CP118" s="31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f t="shared" si="237"/>
        <v>0</v>
      </c>
      <c r="DK118" s="31">
        <f t="shared" si="238"/>
        <v>0.20203940901199999</v>
      </c>
      <c r="DL118" s="31">
        <f t="shared" si="239"/>
        <v>0</v>
      </c>
      <c r="DM118" s="31">
        <f t="shared" si="240"/>
        <v>0</v>
      </c>
      <c r="DN118" s="31">
        <f t="shared" si="241"/>
        <v>0</v>
      </c>
      <c r="DO118" s="31">
        <f t="shared" si="242"/>
        <v>0</v>
      </c>
      <c r="DP118" s="31">
        <f t="shared" si="243"/>
        <v>0</v>
      </c>
      <c r="DQ118" s="31">
        <f t="shared" si="244"/>
        <v>0</v>
      </c>
      <c r="DR118" s="31">
        <f t="shared" si="245"/>
        <v>0</v>
      </c>
      <c r="DS118" s="31">
        <f t="shared" si="246"/>
        <v>0</v>
      </c>
      <c r="DT118" s="31">
        <f t="shared" si="247"/>
        <v>0.20203940901199999</v>
      </c>
      <c r="DU118" s="31">
        <f t="shared" si="248"/>
        <v>0</v>
      </c>
      <c r="DV118" s="31">
        <f t="shared" si="249"/>
        <v>0</v>
      </c>
      <c r="DW118" s="31">
        <f t="shared" si="250"/>
        <v>0</v>
      </c>
      <c r="DX118" s="31">
        <f t="shared" si="251"/>
        <v>0</v>
      </c>
      <c r="DY118" s="31">
        <f t="shared" si="252"/>
        <v>0</v>
      </c>
      <c r="DZ118" s="31">
        <f t="shared" si="253"/>
        <v>0</v>
      </c>
      <c r="EA118" s="31">
        <f t="shared" si="254"/>
        <v>0</v>
      </c>
      <c r="EB118" s="24"/>
    </row>
    <row r="119" spans="1:132" ht="24.95" customHeight="1" x14ac:dyDescent="0.25">
      <c r="A119" s="30" t="s">
        <v>167</v>
      </c>
      <c r="B119" s="24" t="s">
        <v>593</v>
      </c>
      <c r="C119" s="30" t="s">
        <v>594</v>
      </c>
      <c r="D119" s="26">
        <v>0.25794036242799995</v>
      </c>
      <c r="E119" s="26">
        <v>0.25794036242799995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  <c r="AP119" s="31">
        <v>0</v>
      </c>
      <c r="AQ119" s="22">
        <f t="shared" si="218"/>
        <v>0.25794036242799995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22">
        <f t="shared" si="219"/>
        <v>0.25794036242799995</v>
      </c>
      <c r="BA119" s="31">
        <v>0</v>
      </c>
      <c r="BB119" s="31">
        <v>0</v>
      </c>
      <c r="BC119" s="31">
        <v>0</v>
      </c>
      <c r="BD119" s="31">
        <v>0</v>
      </c>
      <c r="BE119" s="31">
        <v>0</v>
      </c>
      <c r="BF119" s="31">
        <v>0</v>
      </c>
      <c r="BG119" s="31">
        <v>0</v>
      </c>
      <c r="BH119" s="31">
        <v>0</v>
      </c>
      <c r="BI119" s="31">
        <v>0</v>
      </c>
      <c r="BJ119" s="31">
        <v>0</v>
      </c>
      <c r="BK119" s="31">
        <v>0</v>
      </c>
      <c r="BL119" s="31">
        <v>0</v>
      </c>
      <c r="BM119" s="31">
        <v>0</v>
      </c>
      <c r="BN119" s="31">
        <v>0</v>
      </c>
      <c r="BO119" s="31">
        <v>0</v>
      </c>
      <c r="BP119" s="31">
        <v>0</v>
      </c>
      <c r="BQ119" s="31">
        <v>0</v>
      </c>
      <c r="BR119" s="31">
        <v>0</v>
      </c>
      <c r="BS119" s="31">
        <v>0</v>
      </c>
      <c r="BT119" s="31">
        <v>0</v>
      </c>
      <c r="BU119" s="31">
        <v>0</v>
      </c>
      <c r="BV119" s="31">
        <v>0</v>
      </c>
      <c r="BW119" s="31">
        <v>0</v>
      </c>
      <c r="BX119" s="31">
        <v>0</v>
      </c>
      <c r="BY119" s="31">
        <v>0</v>
      </c>
      <c r="BZ119" s="31">
        <v>0</v>
      </c>
      <c r="CA119" s="31">
        <v>0</v>
      </c>
      <c r="CB119" s="31">
        <v>0</v>
      </c>
      <c r="CC119" s="31">
        <v>0</v>
      </c>
      <c r="CD119" s="31">
        <v>0</v>
      </c>
      <c r="CE119" s="31">
        <v>0</v>
      </c>
      <c r="CF119" s="31">
        <v>0</v>
      </c>
      <c r="CG119" s="31">
        <v>0</v>
      </c>
      <c r="CH119" s="31">
        <v>0</v>
      </c>
      <c r="CI119" s="31">
        <v>0</v>
      </c>
      <c r="CJ119" s="31">
        <v>0</v>
      </c>
      <c r="CK119" s="31">
        <v>0</v>
      </c>
      <c r="CL119" s="31">
        <v>0</v>
      </c>
      <c r="CM119" s="31">
        <v>0</v>
      </c>
      <c r="CN119" s="31">
        <v>0</v>
      </c>
      <c r="CO119" s="31">
        <v>0</v>
      </c>
      <c r="CP119" s="31">
        <v>0</v>
      </c>
      <c r="CQ119" s="31">
        <v>0</v>
      </c>
      <c r="CR119" s="31">
        <v>0</v>
      </c>
      <c r="CS119" s="31">
        <v>0</v>
      </c>
      <c r="CT119" s="31">
        <v>0</v>
      </c>
      <c r="CU119" s="31">
        <v>0</v>
      </c>
      <c r="CV119" s="31">
        <v>0</v>
      </c>
      <c r="CW119" s="31">
        <v>0</v>
      </c>
      <c r="CX119" s="31">
        <v>0</v>
      </c>
      <c r="CY119" s="31">
        <v>0</v>
      </c>
      <c r="CZ119" s="31">
        <v>0</v>
      </c>
      <c r="DA119" s="31">
        <v>0</v>
      </c>
      <c r="DB119" s="31">
        <v>0</v>
      </c>
      <c r="DC119" s="31">
        <v>0</v>
      </c>
      <c r="DD119" s="31">
        <v>0</v>
      </c>
      <c r="DE119" s="31">
        <v>0</v>
      </c>
      <c r="DF119" s="31">
        <v>0</v>
      </c>
      <c r="DG119" s="31">
        <v>0</v>
      </c>
      <c r="DH119" s="31">
        <v>0</v>
      </c>
      <c r="DI119" s="31">
        <v>0</v>
      </c>
      <c r="DJ119" s="31">
        <f t="shared" si="237"/>
        <v>0</v>
      </c>
      <c r="DK119" s="31">
        <f t="shared" si="238"/>
        <v>0.25794036242799995</v>
      </c>
      <c r="DL119" s="31">
        <f t="shared" si="239"/>
        <v>0</v>
      </c>
      <c r="DM119" s="31">
        <f t="shared" si="240"/>
        <v>0</v>
      </c>
      <c r="DN119" s="31">
        <f t="shared" si="241"/>
        <v>0</v>
      </c>
      <c r="DO119" s="31">
        <f t="shared" si="242"/>
        <v>0</v>
      </c>
      <c r="DP119" s="31">
        <f t="shared" si="243"/>
        <v>0</v>
      </c>
      <c r="DQ119" s="31">
        <f t="shared" si="244"/>
        <v>0</v>
      </c>
      <c r="DR119" s="31">
        <f t="shared" si="245"/>
        <v>0</v>
      </c>
      <c r="DS119" s="31">
        <f t="shared" si="246"/>
        <v>0</v>
      </c>
      <c r="DT119" s="31">
        <f t="shared" si="247"/>
        <v>0.25794036242799995</v>
      </c>
      <c r="DU119" s="31">
        <f t="shared" si="248"/>
        <v>0</v>
      </c>
      <c r="DV119" s="31">
        <f t="shared" si="249"/>
        <v>0</v>
      </c>
      <c r="DW119" s="31">
        <f t="shared" si="250"/>
        <v>0</v>
      </c>
      <c r="DX119" s="31">
        <f t="shared" si="251"/>
        <v>0</v>
      </c>
      <c r="DY119" s="31">
        <f t="shared" si="252"/>
        <v>0</v>
      </c>
      <c r="DZ119" s="31">
        <f t="shared" si="253"/>
        <v>0</v>
      </c>
      <c r="EA119" s="31">
        <f t="shared" si="254"/>
        <v>0</v>
      </c>
      <c r="EB119" s="24"/>
    </row>
    <row r="120" spans="1:132" ht="24.95" customHeight="1" x14ac:dyDescent="0.25">
      <c r="A120" s="30" t="s">
        <v>168</v>
      </c>
      <c r="B120" s="24" t="s">
        <v>595</v>
      </c>
      <c r="C120" s="30" t="s">
        <v>596</v>
      </c>
      <c r="D120" s="26">
        <v>0.25794036242799995</v>
      </c>
      <c r="E120" s="26">
        <v>0.25794036242799995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22">
        <f t="shared" si="218"/>
        <v>0.25794036242799995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22">
        <f t="shared" si="219"/>
        <v>0.25794036242799995</v>
      </c>
      <c r="BA120" s="31">
        <v>0</v>
      </c>
      <c r="BB120" s="31">
        <v>0</v>
      </c>
      <c r="BC120" s="31">
        <v>0</v>
      </c>
      <c r="BD120" s="31">
        <v>0</v>
      </c>
      <c r="BE120" s="31">
        <v>0</v>
      </c>
      <c r="BF120" s="31">
        <v>0</v>
      </c>
      <c r="BG120" s="31">
        <v>0</v>
      </c>
      <c r="BH120" s="31">
        <v>0</v>
      </c>
      <c r="BI120" s="31">
        <v>0</v>
      </c>
      <c r="BJ120" s="31">
        <v>0</v>
      </c>
      <c r="BK120" s="31">
        <v>0</v>
      </c>
      <c r="BL120" s="31">
        <v>0</v>
      </c>
      <c r="BM120" s="31">
        <v>0</v>
      </c>
      <c r="BN120" s="31">
        <v>0</v>
      </c>
      <c r="BO120" s="31">
        <v>0</v>
      </c>
      <c r="BP120" s="31">
        <v>0</v>
      </c>
      <c r="BQ120" s="31">
        <v>0</v>
      </c>
      <c r="BR120" s="31">
        <v>0</v>
      </c>
      <c r="BS120" s="31">
        <v>0</v>
      </c>
      <c r="BT120" s="31">
        <v>0</v>
      </c>
      <c r="BU120" s="31">
        <v>0</v>
      </c>
      <c r="BV120" s="31">
        <v>0</v>
      </c>
      <c r="BW120" s="31">
        <v>0</v>
      </c>
      <c r="BX120" s="31">
        <v>0</v>
      </c>
      <c r="BY120" s="31">
        <v>0</v>
      </c>
      <c r="BZ120" s="31">
        <v>0</v>
      </c>
      <c r="CA120" s="31">
        <v>0</v>
      </c>
      <c r="CB120" s="31">
        <v>0</v>
      </c>
      <c r="CC120" s="31">
        <v>0</v>
      </c>
      <c r="CD120" s="31">
        <v>0</v>
      </c>
      <c r="CE120" s="31">
        <v>0</v>
      </c>
      <c r="CF120" s="31">
        <v>0</v>
      </c>
      <c r="CG120" s="31">
        <v>0</v>
      </c>
      <c r="CH120" s="31">
        <v>0</v>
      </c>
      <c r="CI120" s="31">
        <v>0</v>
      </c>
      <c r="CJ120" s="31">
        <v>0</v>
      </c>
      <c r="CK120" s="31">
        <v>0</v>
      </c>
      <c r="CL120" s="31">
        <v>0</v>
      </c>
      <c r="CM120" s="31">
        <v>0</v>
      </c>
      <c r="CN120" s="31">
        <v>0</v>
      </c>
      <c r="CO120" s="31">
        <v>0</v>
      </c>
      <c r="CP120" s="31">
        <v>0</v>
      </c>
      <c r="CQ120" s="31">
        <v>0</v>
      </c>
      <c r="CR120" s="31">
        <v>0</v>
      </c>
      <c r="CS120" s="31">
        <v>0</v>
      </c>
      <c r="CT120" s="31">
        <v>0</v>
      </c>
      <c r="CU120" s="31">
        <v>0</v>
      </c>
      <c r="CV120" s="31">
        <v>0</v>
      </c>
      <c r="CW120" s="31">
        <v>0</v>
      </c>
      <c r="CX120" s="31">
        <v>0</v>
      </c>
      <c r="CY120" s="31">
        <v>0</v>
      </c>
      <c r="CZ120" s="31">
        <v>0</v>
      </c>
      <c r="DA120" s="31">
        <v>0</v>
      </c>
      <c r="DB120" s="31">
        <v>0</v>
      </c>
      <c r="DC120" s="31">
        <v>0</v>
      </c>
      <c r="DD120" s="31">
        <v>0</v>
      </c>
      <c r="DE120" s="31">
        <v>0</v>
      </c>
      <c r="DF120" s="31">
        <v>0</v>
      </c>
      <c r="DG120" s="31">
        <v>0</v>
      </c>
      <c r="DH120" s="31">
        <v>0</v>
      </c>
      <c r="DI120" s="31">
        <v>0</v>
      </c>
      <c r="DJ120" s="31">
        <f t="shared" si="237"/>
        <v>0</v>
      </c>
      <c r="DK120" s="31">
        <f t="shared" si="238"/>
        <v>0.25794036242799995</v>
      </c>
      <c r="DL120" s="31">
        <f t="shared" si="239"/>
        <v>0</v>
      </c>
      <c r="DM120" s="31">
        <f t="shared" si="240"/>
        <v>0</v>
      </c>
      <c r="DN120" s="31">
        <f t="shared" si="241"/>
        <v>0</v>
      </c>
      <c r="DO120" s="31">
        <f t="shared" si="242"/>
        <v>0</v>
      </c>
      <c r="DP120" s="31">
        <f t="shared" si="243"/>
        <v>0</v>
      </c>
      <c r="DQ120" s="31">
        <f t="shared" si="244"/>
        <v>0</v>
      </c>
      <c r="DR120" s="31">
        <f t="shared" si="245"/>
        <v>0</v>
      </c>
      <c r="DS120" s="31">
        <f t="shared" si="246"/>
        <v>0</v>
      </c>
      <c r="DT120" s="31">
        <f t="shared" si="247"/>
        <v>0.25794036242799995</v>
      </c>
      <c r="DU120" s="31">
        <f t="shared" si="248"/>
        <v>0</v>
      </c>
      <c r="DV120" s="31">
        <f t="shared" si="249"/>
        <v>0</v>
      </c>
      <c r="DW120" s="31">
        <f t="shared" si="250"/>
        <v>0</v>
      </c>
      <c r="DX120" s="31">
        <f t="shared" si="251"/>
        <v>0</v>
      </c>
      <c r="DY120" s="31">
        <f t="shared" si="252"/>
        <v>0</v>
      </c>
      <c r="DZ120" s="31">
        <f t="shared" si="253"/>
        <v>0</v>
      </c>
      <c r="EA120" s="31">
        <f t="shared" si="254"/>
        <v>0</v>
      </c>
      <c r="EB120" s="24"/>
    </row>
    <row r="121" spans="1:132" ht="24.95" customHeight="1" x14ac:dyDescent="0.25">
      <c r="A121" s="30" t="s">
        <v>169</v>
      </c>
      <c r="B121" s="24" t="s">
        <v>597</v>
      </c>
      <c r="C121" s="30" t="s">
        <v>598</v>
      </c>
      <c r="D121" s="26">
        <v>0.25794036242799995</v>
      </c>
      <c r="E121" s="26">
        <v>0.25794036242799995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22">
        <f t="shared" si="218"/>
        <v>0.25794036242799995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22">
        <f t="shared" si="219"/>
        <v>0.25794036242799995</v>
      </c>
      <c r="BA121" s="31">
        <v>0</v>
      </c>
      <c r="BB121" s="31">
        <v>0</v>
      </c>
      <c r="BC121" s="31">
        <v>0</v>
      </c>
      <c r="BD121" s="31">
        <v>0</v>
      </c>
      <c r="BE121" s="31">
        <v>0</v>
      </c>
      <c r="BF121" s="31">
        <v>0</v>
      </c>
      <c r="BG121" s="31">
        <v>0</v>
      </c>
      <c r="BH121" s="31">
        <v>0</v>
      </c>
      <c r="BI121" s="31">
        <v>0</v>
      </c>
      <c r="BJ121" s="31">
        <v>0</v>
      </c>
      <c r="BK121" s="31">
        <v>0</v>
      </c>
      <c r="BL121" s="31">
        <v>0</v>
      </c>
      <c r="BM121" s="31">
        <v>0</v>
      </c>
      <c r="BN121" s="31">
        <v>0</v>
      </c>
      <c r="BO121" s="31">
        <v>0</v>
      </c>
      <c r="BP121" s="31">
        <v>0</v>
      </c>
      <c r="BQ121" s="31">
        <v>0</v>
      </c>
      <c r="BR121" s="31">
        <v>0</v>
      </c>
      <c r="BS121" s="31">
        <v>0</v>
      </c>
      <c r="BT121" s="31">
        <v>0</v>
      </c>
      <c r="BU121" s="31">
        <v>0</v>
      </c>
      <c r="BV121" s="31">
        <v>0</v>
      </c>
      <c r="BW121" s="31">
        <v>0</v>
      </c>
      <c r="BX121" s="31">
        <v>0</v>
      </c>
      <c r="BY121" s="31">
        <v>0</v>
      </c>
      <c r="BZ121" s="31">
        <v>0</v>
      </c>
      <c r="CA121" s="31">
        <v>0</v>
      </c>
      <c r="CB121" s="31">
        <v>0</v>
      </c>
      <c r="CC121" s="31">
        <v>0</v>
      </c>
      <c r="CD121" s="31">
        <v>0</v>
      </c>
      <c r="CE121" s="31">
        <v>0</v>
      </c>
      <c r="CF121" s="31">
        <v>0</v>
      </c>
      <c r="CG121" s="31">
        <v>0</v>
      </c>
      <c r="CH121" s="31">
        <v>0</v>
      </c>
      <c r="CI121" s="31">
        <v>0</v>
      </c>
      <c r="CJ121" s="31">
        <v>0</v>
      </c>
      <c r="CK121" s="31">
        <v>0</v>
      </c>
      <c r="CL121" s="31">
        <v>0</v>
      </c>
      <c r="CM121" s="31">
        <v>0</v>
      </c>
      <c r="CN121" s="31">
        <v>0</v>
      </c>
      <c r="CO121" s="31">
        <v>0</v>
      </c>
      <c r="CP121" s="31">
        <v>0</v>
      </c>
      <c r="CQ121" s="31">
        <v>0</v>
      </c>
      <c r="CR121" s="31">
        <v>0</v>
      </c>
      <c r="CS121" s="31">
        <v>0</v>
      </c>
      <c r="CT121" s="31">
        <v>0</v>
      </c>
      <c r="CU121" s="31">
        <v>0</v>
      </c>
      <c r="CV121" s="31">
        <v>0</v>
      </c>
      <c r="CW121" s="31">
        <v>0</v>
      </c>
      <c r="CX121" s="31">
        <v>0</v>
      </c>
      <c r="CY121" s="31">
        <v>0</v>
      </c>
      <c r="CZ121" s="31">
        <v>0</v>
      </c>
      <c r="DA121" s="31">
        <v>0</v>
      </c>
      <c r="DB121" s="31">
        <v>0</v>
      </c>
      <c r="DC121" s="31">
        <v>0</v>
      </c>
      <c r="DD121" s="31">
        <v>0</v>
      </c>
      <c r="DE121" s="31">
        <v>0</v>
      </c>
      <c r="DF121" s="31">
        <v>0</v>
      </c>
      <c r="DG121" s="31">
        <v>0</v>
      </c>
      <c r="DH121" s="31">
        <v>0</v>
      </c>
      <c r="DI121" s="31">
        <v>0</v>
      </c>
      <c r="DJ121" s="31">
        <f t="shared" si="237"/>
        <v>0</v>
      </c>
      <c r="DK121" s="31">
        <f t="shared" si="238"/>
        <v>0.25794036242799995</v>
      </c>
      <c r="DL121" s="31">
        <f t="shared" si="239"/>
        <v>0</v>
      </c>
      <c r="DM121" s="31">
        <f t="shared" si="240"/>
        <v>0</v>
      </c>
      <c r="DN121" s="31">
        <f t="shared" si="241"/>
        <v>0</v>
      </c>
      <c r="DO121" s="31">
        <f t="shared" si="242"/>
        <v>0</v>
      </c>
      <c r="DP121" s="31">
        <f t="shared" si="243"/>
        <v>0</v>
      </c>
      <c r="DQ121" s="31">
        <f t="shared" si="244"/>
        <v>0</v>
      </c>
      <c r="DR121" s="31">
        <f t="shared" si="245"/>
        <v>0</v>
      </c>
      <c r="DS121" s="31">
        <f t="shared" si="246"/>
        <v>0</v>
      </c>
      <c r="DT121" s="31">
        <f t="shared" si="247"/>
        <v>0.25794036242799995</v>
      </c>
      <c r="DU121" s="31">
        <f t="shared" si="248"/>
        <v>0</v>
      </c>
      <c r="DV121" s="31">
        <f t="shared" si="249"/>
        <v>0</v>
      </c>
      <c r="DW121" s="31">
        <f t="shared" si="250"/>
        <v>0</v>
      </c>
      <c r="DX121" s="31">
        <f t="shared" si="251"/>
        <v>0</v>
      </c>
      <c r="DY121" s="31">
        <f t="shared" si="252"/>
        <v>0</v>
      </c>
      <c r="DZ121" s="31">
        <f t="shared" si="253"/>
        <v>0</v>
      </c>
      <c r="EA121" s="31">
        <f t="shared" si="254"/>
        <v>0</v>
      </c>
      <c r="EB121" s="24"/>
    </row>
    <row r="122" spans="1:132" ht="24.95" customHeight="1" x14ac:dyDescent="0.25">
      <c r="A122" s="30" t="s">
        <v>170</v>
      </c>
      <c r="B122" s="24" t="s">
        <v>599</v>
      </c>
      <c r="C122" s="30" t="s">
        <v>600</v>
      </c>
      <c r="D122" s="26">
        <v>0.33882046494800006</v>
      </c>
      <c r="E122" s="26">
        <v>0.33882046494800006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22">
        <f t="shared" si="218"/>
        <v>0.33882046494800006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22">
        <f t="shared" si="219"/>
        <v>0.33882046494800006</v>
      </c>
      <c r="BA122" s="31">
        <v>0</v>
      </c>
      <c r="BB122" s="31">
        <v>0</v>
      </c>
      <c r="BC122" s="31">
        <v>0</v>
      </c>
      <c r="BD122" s="31">
        <v>0</v>
      </c>
      <c r="BE122" s="31">
        <v>0</v>
      </c>
      <c r="BF122" s="31">
        <v>0</v>
      </c>
      <c r="BG122" s="31">
        <v>0</v>
      </c>
      <c r="BH122" s="31">
        <v>0</v>
      </c>
      <c r="BI122" s="31">
        <v>0</v>
      </c>
      <c r="BJ122" s="31">
        <v>0</v>
      </c>
      <c r="BK122" s="31">
        <v>0</v>
      </c>
      <c r="BL122" s="31">
        <v>0</v>
      </c>
      <c r="BM122" s="31">
        <v>0</v>
      </c>
      <c r="BN122" s="31">
        <v>0</v>
      </c>
      <c r="BO122" s="31">
        <v>0</v>
      </c>
      <c r="BP122" s="31">
        <v>0</v>
      </c>
      <c r="BQ122" s="31">
        <v>0</v>
      </c>
      <c r="BR122" s="31">
        <v>0</v>
      </c>
      <c r="BS122" s="31">
        <v>0</v>
      </c>
      <c r="BT122" s="31">
        <v>0</v>
      </c>
      <c r="BU122" s="31">
        <v>0</v>
      </c>
      <c r="BV122" s="31">
        <v>0</v>
      </c>
      <c r="BW122" s="31">
        <v>0</v>
      </c>
      <c r="BX122" s="31">
        <v>0</v>
      </c>
      <c r="BY122" s="31">
        <v>0</v>
      </c>
      <c r="BZ122" s="31">
        <v>0</v>
      </c>
      <c r="CA122" s="31">
        <v>0</v>
      </c>
      <c r="CB122" s="31">
        <v>0</v>
      </c>
      <c r="CC122" s="31">
        <v>0</v>
      </c>
      <c r="CD122" s="31">
        <v>0</v>
      </c>
      <c r="CE122" s="31">
        <v>0</v>
      </c>
      <c r="CF122" s="31">
        <v>0</v>
      </c>
      <c r="CG122" s="31">
        <v>0</v>
      </c>
      <c r="CH122" s="31">
        <v>0</v>
      </c>
      <c r="CI122" s="31">
        <v>0</v>
      </c>
      <c r="CJ122" s="31">
        <v>0</v>
      </c>
      <c r="CK122" s="31">
        <v>0</v>
      </c>
      <c r="CL122" s="31">
        <v>0</v>
      </c>
      <c r="CM122" s="31">
        <v>0</v>
      </c>
      <c r="CN122" s="31">
        <v>0</v>
      </c>
      <c r="CO122" s="31">
        <v>0</v>
      </c>
      <c r="CP122" s="31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0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</v>
      </c>
      <c r="DE122" s="31">
        <v>0</v>
      </c>
      <c r="DF122" s="31">
        <v>0</v>
      </c>
      <c r="DG122" s="31">
        <v>0</v>
      </c>
      <c r="DH122" s="31">
        <v>0</v>
      </c>
      <c r="DI122" s="31">
        <v>0</v>
      </c>
      <c r="DJ122" s="31">
        <f t="shared" si="237"/>
        <v>0</v>
      </c>
      <c r="DK122" s="31">
        <f t="shared" si="238"/>
        <v>0.33882046494800006</v>
      </c>
      <c r="DL122" s="31">
        <f t="shared" si="239"/>
        <v>0</v>
      </c>
      <c r="DM122" s="31">
        <f t="shared" si="240"/>
        <v>0</v>
      </c>
      <c r="DN122" s="31">
        <f t="shared" si="241"/>
        <v>0</v>
      </c>
      <c r="DO122" s="31">
        <f t="shared" si="242"/>
        <v>0</v>
      </c>
      <c r="DP122" s="31">
        <f t="shared" si="243"/>
        <v>0</v>
      </c>
      <c r="DQ122" s="31">
        <f t="shared" si="244"/>
        <v>0</v>
      </c>
      <c r="DR122" s="31">
        <f t="shared" si="245"/>
        <v>0</v>
      </c>
      <c r="DS122" s="31">
        <f t="shared" si="246"/>
        <v>0</v>
      </c>
      <c r="DT122" s="31">
        <f t="shared" si="247"/>
        <v>0.33882046494800006</v>
      </c>
      <c r="DU122" s="31">
        <f t="shared" si="248"/>
        <v>0</v>
      </c>
      <c r="DV122" s="31">
        <f t="shared" si="249"/>
        <v>0</v>
      </c>
      <c r="DW122" s="31">
        <f t="shared" si="250"/>
        <v>0</v>
      </c>
      <c r="DX122" s="31">
        <f t="shared" si="251"/>
        <v>0</v>
      </c>
      <c r="DY122" s="31">
        <f t="shared" si="252"/>
        <v>0</v>
      </c>
      <c r="DZ122" s="31">
        <f t="shared" si="253"/>
        <v>0</v>
      </c>
      <c r="EA122" s="31">
        <f t="shared" si="254"/>
        <v>0</v>
      </c>
      <c r="EB122" s="24"/>
    </row>
    <row r="123" spans="1:132" ht="24.95" customHeight="1" x14ac:dyDescent="0.25">
      <c r="A123" s="30" t="s">
        <v>171</v>
      </c>
      <c r="B123" s="24" t="s">
        <v>601</v>
      </c>
      <c r="C123" s="30" t="s">
        <v>602</v>
      </c>
      <c r="D123" s="26">
        <v>0.25794036242799995</v>
      </c>
      <c r="E123" s="26">
        <v>0.25794036242799995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22">
        <f t="shared" si="218"/>
        <v>0.25794036242799995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22">
        <f>E123</f>
        <v>0.25794036242799995</v>
      </c>
      <c r="BA123" s="31">
        <v>0</v>
      </c>
      <c r="BB123" s="31">
        <v>0</v>
      </c>
      <c r="BC123" s="31">
        <v>0</v>
      </c>
      <c r="BD123" s="31">
        <v>0</v>
      </c>
      <c r="BE123" s="31">
        <v>0</v>
      </c>
      <c r="BF123" s="31">
        <v>0</v>
      </c>
      <c r="BG123" s="31">
        <v>0</v>
      </c>
      <c r="BH123" s="31">
        <v>0</v>
      </c>
      <c r="BI123" s="31">
        <v>0</v>
      </c>
      <c r="BJ123" s="31">
        <v>0</v>
      </c>
      <c r="BK123" s="31">
        <v>0</v>
      </c>
      <c r="BL123" s="31">
        <v>0</v>
      </c>
      <c r="BM123" s="31">
        <v>0</v>
      </c>
      <c r="BN123" s="31">
        <v>0</v>
      </c>
      <c r="BO123" s="31">
        <v>0</v>
      </c>
      <c r="BP123" s="31">
        <v>0</v>
      </c>
      <c r="BQ123" s="31">
        <v>0</v>
      </c>
      <c r="BR123" s="31">
        <v>0</v>
      </c>
      <c r="BS123" s="31">
        <v>0</v>
      </c>
      <c r="BT123" s="31">
        <v>0</v>
      </c>
      <c r="BU123" s="31">
        <v>0</v>
      </c>
      <c r="BV123" s="31">
        <v>0</v>
      </c>
      <c r="BW123" s="31">
        <v>0</v>
      </c>
      <c r="BX123" s="31">
        <v>0</v>
      </c>
      <c r="BY123" s="31">
        <v>0</v>
      </c>
      <c r="BZ123" s="31">
        <v>0</v>
      </c>
      <c r="CA123" s="31">
        <v>0</v>
      </c>
      <c r="CB123" s="31">
        <v>0</v>
      </c>
      <c r="CC123" s="31">
        <v>0</v>
      </c>
      <c r="CD123" s="31">
        <v>0</v>
      </c>
      <c r="CE123" s="31">
        <v>0</v>
      </c>
      <c r="CF123" s="31">
        <v>0</v>
      </c>
      <c r="CG123" s="31">
        <v>0</v>
      </c>
      <c r="CH123" s="31">
        <v>0</v>
      </c>
      <c r="CI123" s="31">
        <v>0</v>
      </c>
      <c r="CJ123" s="31">
        <v>0</v>
      </c>
      <c r="CK123" s="31">
        <v>0</v>
      </c>
      <c r="CL123" s="31">
        <v>0</v>
      </c>
      <c r="CM123" s="31">
        <v>0</v>
      </c>
      <c r="CN123" s="31">
        <v>0</v>
      </c>
      <c r="CO123" s="31">
        <v>0</v>
      </c>
      <c r="CP123" s="31">
        <v>0</v>
      </c>
      <c r="CQ123" s="31">
        <v>0</v>
      </c>
      <c r="CR123" s="31">
        <v>0</v>
      </c>
      <c r="CS123" s="31">
        <v>0</v>
      </c>
      <c r="CT123" s="31">
        <v>0</v>
      </c>
      <c r="CU123" s="31">
        <v>0</v>
      </c>
      <c r="CV123" s="31">
        <v>0</v>
      </c>
      <c r="CW123" s="31">
        <v>0</v>
      </c>
      <c r="CX123" s="31">
        <v>0</v>
      </c>
      <c r="CY123" s="31">
        <v>0</v>
      </c>
      <c r="CZ123" s="31">
        <v>0</v>
      </c>
      <c r="DA123" s="31">
        <v>0</v>
      </c>
      <c r="DB123" s="31">
        <v>0</v>
      </c>
      <c r="DC123" s="31">
        <v>0</v>
      </c>
      <c r="DD123" s="31">
        <v>0</v>
      </c>
      <c r="DE123" s="31">
        <v>0</v>
      </c>
      <c r="DF123" s="31">
        <v>0</v>
      </c>
      <c r="DG123" s="31">
        <v>0</v>
      </c>
      <c r="DH123" s="31">
        <v>0</v>
      </c>
      <c r="DI123" s="31">
        <v>0</v>
      </c>
      <c r="DJ123" s="31">
        <f t="shared" si="237"/>
        <v>0</v>
      </c>
      <c r="DK123" s="31">
        <f t="shared" si="238"/>
        <v>0.25794036242799995</v>
      </c>
      <c r="DL123" s="31">
        <f t="shared" si="239"/>
        <v>0</v>
      </c>
      <c r="DM123" s="31">
        <f t="shared" si="240"/>
        <v>0</v>
      </c>
      <c r="DN123" s="31">
        <f t="shared" si="241"/>
        <v>0</v>
      </c>
      <c r="DO123" s="31">
        <f t="shared" si="242"/>
        <v>0</v>
      </c>
      <c r="DP123" s="31">
        <f t="shared" si="243"/>
        <v>0</v>
      </c>
      <c r="DQ123" s="31">
        <f t="shared" si="244"/>
        <v>0</v>
      </c>
      <c r="DR123" s="31">
        <f t="shared" si="245"/>
        <v>0</v>
      </c>
      <c r="DS123" s="31">
        <f t="shared" si="246"/>
        <v>0</v>
      </c>
      <c r="DT123" s="31">
        <f t="shared" si="247"/>
        <v>0.25794036242799995</v>
      </c>
      <c r="DU123" s="31">
        <f t="shared" si="248"/>
        <v>0</v>
      </c>
      <c r="DV123" s="31">
        <f t="shared" si="249"/>
        <v>0</v>
      </c>
      <c r="DW123" s="31">
        <f t="shared" si="250"/>
        <v>0</v>
      </c>
      <c r="DX123" s="31">
        <f t="shared" si="251"/>
        <v>0</v>
      </c>
      <c r="DY123" s="31">
        <f t="shared" si="252"/>
        <v>0</v>
      </c>
      <c r="DZ123" s="31">
        <f t="shared" si="253"/>
        <v>0</v>
      </c>
      <c r="EA123" s="31">
        <f t="shared" si="254"/>
        <v>0</v>
      </c>
      <c r="EB123" s="24"/>
    </row>
    <row r="124" spans="1:132" ht="24.95" customHeight="1" x14ac:dyDescent="0.25">
      <c r="A124" s="30" t="s">
        <v>172</v>
      </c>
      <c r="B124" s="24" t="s">
        <v>603</v>
      </c>
      <c r="C124" s="30" t="s">
        <v>604</v>
      </c>
      <c r="D124" s="26">
        <v>0.25794036242799995</v>
      </c>
      <c r="E124" s="26">
        <v>0.25794036242799995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22">
        <f t="shared" si="218"/>
        <v>0.25794036242799995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22">
        <f t="shared" si="219"/>
        <v>0.25794036242799995</v>
      </c>
      <c r="BA124" s="31">
        <v>0</v>
      </c>
      <c r="BB124" s="31">
        <v>0</v>
      </c>
      <c r="BC124" s="31">
        <v>0</v>
      </c>
      <c r="BD124" s="31">
        <v>0</v>
      </c>
      <c r="BE124" s="31">
        <v>0</v>
      </c>
      <c r="BF124" s="31">
        <v>0</v>
      </c>
      <c r="BG124" s="31">
        <v>0</v>
      </c>
      <c r="BH124" s="31">
        <v>0</v>
      </c>
      <c r="BI124" s="31">
        <v>0</v>
      </c>
      <c r="BJ124" s="31">
        <v>0</v>
      </c>
      <c r="BK124" s="31">
        <v>0</v>
      </c>
      <c r="BL124" s="31">
        <v>0</v>
      </c>
      <c r="BM124" s="31">
        <v>0</v>
      </c>
      <c r="BN124" s="31">
        <v>0</v>
      </c>
      <c r="BO124" s="31">
        <v>0</v>
      </c>
      <c r="BP124" s="31">
        <v>0</v>
      </c>
      <c r="BQ124" s="31">
        <v>0</v>
      </c>
      <c r="BR124" s="31">
        <v>0</v>
      </c>
      <c r="BS124" s="31">
        <v>0</v>
      </c>
      <c r="BT124" s="31">
        <v>0</v>
      </c>
      <c r="BU124" s="31">
        <v>0</v>
      </c>
      <c r="BV124" s="31">
        <v>0</v>
      </c>
      <c r="BW124" s="31">
        <v>0</v>
      </c>
      <c r="BX124" s="31">
        <v>0</v>
      </c>
      <c r="BY124" s="31">
        <v>0</v>
      </c>
      <c r="BZ124" s="31">
        <v>0</v>
      </c>
      <c r="CA124" s="31">
        <v>0</v>
      </c>
      <c r="CB124" s="31">
        <v>0</v>
      </c>
      <c r="CC124" s="31">
        <v>0</v>
      </c>
      <c r="CD124" s="31">
        <v>0</v>
      </c>
      <c r="CE124" s="31">
        <v>0</v>
      </c>
      <c r="CF124" s="31">
        <v>0</v>
      </c>
      <c r="CG124" s="31">
        <v>0</v>
      </c>
      <c r="CH124" s="31">
        <v>0</v>
      </c>
      <c r="CI124" s="31">
        <v>0</v>
      </c>
      <c r="CJ124" s="31">
        <v>0</v>
      </c>
      <c r="CK124" s="31">
        <v>0</v>
      </c>
      <c r="CL124" s="31">
        <v>0</v>
      </c>
      <c r="CM124" s="31">
        <v>0</v>
      </c>
      <c r="CN124" s="31">
        <v>0</v>
      </c>
      <c r="CO124" s="31">
        <v>0</v>
      </c>
      <c r="CP124" s="31">
        <v>0</v>
      </c>
      <c r="CQ124" s="31">
        <v>0</v>
      </c>
      <c r="CR124" s="31">
        <v>0</v>
      </c>
      <c r="CS124" s="31">
        <v>0</v>
      </c>
      <c r="CT124" s="31">
        <v>0</v>
      </c>
      <c r="CU124" s="31">
        <v>0</v>
      </c>
      <c r="CV124" s="31">
        <v>0</v>
      </c>
      <c r="CW124" s="31">
        <v>0</v>
      </c>
      <c r="CX124" s="31">
        <v>0</v>
      </c>
      <c r="CY124" s="31">
        <v>0</v>
      </c>
      <c r="CZ124" s="31">
        <v>0</v>
      </c>
      <c r="DA124" s="31">
        <v>0</v>
      </c>
      <c r="DB124" s="31">
        <v>0</v>
      </c>
      <c r="DC124" s="31">
        <v>0</v>
      </c>
      <c r="DD124" s="31">
        <v>0</v>
      </c>
      <c r="DE124" s="31">
        <v>0</v>
      </c>
      <c r="DF124" s="31">
        <v>0</v>
      </c>
      <c r="DG124" s="31">
        <v>0</v>
      </c>
      <c r="DH124" s="31">
        <v>0</v>
      </c>
      <c r="DI124" s="31">
        <v>0</v>
      </c>
      <c r="DJ124" s="31">
        <f t="shared" si="237"/>
        <v>0</v>
      </c>
      <c r="DK124" s="31">
        <f t="shared" si="238"/>
        <v>0.25794036242799995</v>
      </c>
      <c r="DL124" s="31">
        <f t="shared" si="239"/>
        <v>0</v>
      </c>
      <c r="DM124" s="31">
        <f t="shared" si="240"/>
        <v>0</v>
      </c>
      <c r="DN124" s="31">
        <f t="shared" si="241"/>
        <v>0</v>
      </c>
      <c r="DO124" s="31">
        <f t="shared" si="242"/>
        <v>0</v>
      </c>
      <c r="DP124" s="31">
        <f t="shared" si="243"/>
        <v>0</v>
      </c>
      <c r="DQ124" s="31">
        <f t="shared" si="244"/>
        <v>0</v>
      </c>
      <c r="DR124" s="31">
        <f t="shared" si="245"/>
        <v>0</v>
      </c>
      <c r="DS124" s="31">
        <f t="shared" si="246"/>
        <v>0</v>
      </c>
      <c r="DT124" s="31">
        <f t="shared" si="247"/>
        <v>0.25794036242799995</v>
      </c>
      <c r="DU124" s="31">
        <f t="shared" si="248"/>
        <v>0</v>
      </c>
      <c r="DV124" s="31">
        <f t="shared" si="249"/>
        <v>0</v>
      </c>
      <c r="DW124" s="31">
        <f t="shared" si="250"/>
        <v>0</v>
      </c>
      <c r="DX124" s="31">
        <f t="shared" si="251"/>
        <v>0</v>
      </c>
      <c r="DY124" s="31">
        <f t="shared" si="252"/>
        <v>0</v>
      </c>
      <c r="DZ124" s="31">
        <f t="shared" si="253"/>
        <v>0</v>
      </c>
      <c r="EA124" s="31">
        <f t="shared" si="254"/>
        <v>0</v>
      </c>
      <c r="EB124" s="24"/>
    </row>
    <row r="125" spans="1:132" ht="24.95" customHeight="1" x14ac:dyDescent="0.25">
      <c r="A125" s="30" t="s">
        <v>156</v>
      </c>
      <c r="B125" s="24" t="s">
        <v>605</v>
      </c>
      <c r="C125" s="30" t="s">
        <v>606</v>
      </c>
      <c r="D125" s="26">
        <v>0.25794036242799995</v>
      </c>
      <c r="E125" s="26">
        <v>0.25794036242799995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22">
        <f t="shared" si="218"/>
        <v>0.25794036242799995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22">
        <f t="shared" si="219"/>
        <v>0.25794036242799995</v>
      </c>
      <c r="BA125" s="31">
        <v>0</v>
      </c>
      <c r="BB125" s="31">
        <v>0</v>
      </c>
      <c r="BC125" s="31">
        <v>0</v>
      </c>
      <c r="BD125" s="31">
        <v>0</v>
      </c>
      <c r="BE125" s="31">
        <v>0</v>
      </c>
      <c r="BF125" s="31">
        <v>0</v>
      </c>
      <c r="BG125" s="31">
        <v>0</v>
      </c>
      <c r="BH125" s="31">
        <v>0</v>
      </c>
      <c r="BI125" s="31">
        <v>0</v>
      </c>
      <c r="BJ125" s="31">
        <v>0</v>
      </c>
      <c r="BK125" s="31">
        <v>0</v>
      </c>
      <c r="BL125" s="31">
        <v>0</v>
      </c>
      <c r="BM125" s="31">
        <v>0</v>
      </c>
      <c r="BN125" s="31">
        <v>0</v>
      </c>
      <c r="BO125" s="31">
        <v>0</v>
      </c>
      <c r="BP125" s="31">
        <v>0</v>
      </c>
      <c r="BQ125" s="31">
        <v>0</v>
      </c>
      <c r="BR125" s="31">
        <v>0</v>
      </c>
      <c r="BS125" s="31">
        <v>0</v>
      </c>
      <c r="BT125" s="31">
        <v>0</v>
      </c>
      <c r="BU125" s="31">
        <v>0</v>
      </c>
      <c r="BV125" s="31">
        <v>0</v>
      </c>
      <c r="BW125" s="31">
        <v>0</v>
      </c>
      <c r="BX125" s="31">
        <v>0</v>
      </c>
      <c r="BY125" s="31">
        <v>0</v>
      </c>
      <c r="BZ125" s="31">
        <v>0</v>
      </c>
      <c r="CA125" s="31">
        <v>0</v>
      </c>
      <c r="CB125" s="31">
        <v>0</v>
      </c>
      <c r="CC125" s="31">
        <v>0</v>
      </c>
      <c r="CD125" s="31">
        <v>0</v>
      </c>
      <c r="CE125" s="31">
        <v>0</v>
      </c>
      <c r="CF125" s="31">
        <v>0</v>
      </c>
      <c r="CG125" s="31">
        <v>0</v>
      </c>
      <c r="CH125" s="31">
        <v>0</v>
      </c>
      <c r="CI125" s="31">
        <v>0</v>
      </c>
      <c r="CJ125" s="31">
        <v>0</v>
      </c>
      <c r="CK125" s="31">
        <v>0</v>
      </c>
      <c r="CL125" s="31">
        <v>0</v>
      </c>
      <c r="CM125" s="31">
        <v>0</v>
      </c>
      <c r="CN125" s="31">
        <v>0</v>
      </c>
      <c r="CO125" s="31">
        <v>0</v>
      </c>
      <c r="CP125" s="31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0</v>
      </c>
      <c r="DC125" s="31">
        <v>0</v>
      </c>
      <c r="DD125" s="31">
        <v>0</v>
      </c>
      <c r="DE125" s="31">
        <v>0</v>
      </c>
      <c r="DF125" s="31">
        <v>0</v>
      </c>
      <c r="DG125" s="31">
        <v>0</v>
      </c>
      <c r="DH125" s="31">
        <v>0</v>
      </c>
      <c r="DI125" s="31">
        <v>0</v>
      </c>
      <c r="DJ125" s="31">
        <f t="shared" si="237"/>
        <v>0</v>
      </c>
      <c r="DK125" s="31">
        <f t="shared" si="238"/>
        <v>0.25794036242799995</v>
      </c>
      <c r="DL125" s="31">
        <f t="shared" si="239"/>
        <v>0</v>
      </c>
      <c r="DM125" s="31">
        <f t="shared" si="240"/>
        <v>0</v>
      </c>
      <c r="DN125" s="31">
        <f t="shared" si="241"/>
        <v>0</v>
      </c>
      <c r="DO125" s="31">
        <f t="shared" si="242"/>
        <v>0</v>
      </c>
      <c r="DP125" s="31">
        <f t="shared" si="243"/>
        <v>0</v>
      </c>
      <c r="DQ125" s="31">
        <f t="shared" si="244"/>
        <v>0</v>
      </c>
      <c r="DR125" s="31">
        <f t="shared" si="245"/>
        <v>0</v>
      </c>
      <c r="DS125" s="31">
        <f t="shared" si="246"/>
        <v>0</v>
      </c>
      <c r="DT125" s="31">
        <f t="shared" si="247"/>
        <v>0.25794036242799995</v>
      </c>
      <c r="DU125" s="31">
        <f t="shared" si="248"/>
        <v>0</v>
      </c>
      <c r="DV125" s="31">
        <f t="shared" si="249"/>
        <v>0</v>
      </c>
      <c r="DW125" s="31">
        <f t="shared" si="250"/>
        <v>0</v>
      </c>
      <c r="DX125" s="31">
        <f t="shared" si="251"/>
        <v>0</v>
      </c>
      <c r="DY125" s="31">
        <f t="shared" si="252"/>
        <v>0</v>
      </c>
      <c r="DZ125" s="31">
        <f t="shared" si="253"/>
        <v>0</v>
      </c>
      <c r="EA125" s="31">
        <f t="shared" si="254"/>
        <v>0</v>
      </c>
      <c r="EB125" s="24"/>
    </row>
    <row r="126" spans="1:132" ht="24.95" customHeight="1" x14ac:dyDescent="0.25">
      <c r="A126" s="30" t="s">
        <v>157</v>
      </c>
      <c r="B126" s="24" t="s">
        <v>607</v>
      </c>
      <c r="C126" s="30" t="s">
        <v>608</v>
      </c>
      <c r="D126" s="26">
        <v>0.25794036242799995</v>
      </c>
      <c r="E126" s="26">
        <v>0.25794036242799995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22">
        <f t="shared" si="218"/>
        <v>0.25794036242799995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22">
        <f t="shared" si="219"/>
        <v>0.25794036242799995</v>
      </c>
      <c r="BA126" s="31">
        <v>0</v>
      </c>
      <c r="BB126" s="31">
        <v>0</v>
      </c>
      <c r="BC126" s="31">
        <v>0</v>
      </c>
      <c r="BD126" s="31">
        <v>0</v>
      </c>
      <c r="BE126" s="31">
        <v>0</v>
      </c>
      <c r="BF126" s="31">
        <v>0</v>
      </c>
      <c r="BG126" s="31">
        <v>0</v>
      </c>
      <c r="BH126" s="31">
        <v>0</v>
      </c>
      <c r="BI126" s="31">
        <v>0</v>
      </c>
      <c r="BJ126" s="31">
        <v>0</v>
      </c>
      <c r="BK126" s="31">
        <v>0</v>
      </c>
      <c r="BL126" s="31">
        <v>0</v>
      </c>
      <c r="BM126" s="31">
        <v>0</v>
      </c>
      <c r="BN126" s="31">
        <v>0</v>
      </c>
      <c r="BO126" s="31">
        <v>0</v>
      </c>
      <c r="BP126" s="31">
        <v>0</v>
      </c>
      <c r="BQ126" s="31">
        <v>0</v>
      </c>
      <c r="BR126" s="31">
        <v>0</v>
      </c>
      <c r="BS126" s="31">
        <v>0</v>
      </c>
      <c r="BT126" s="31">
        <v>0</v>
      </c>
      <c r="BU126" s="31">
        <v>0</v>
      </c>
      <c r="BV126" s="31">
        <v>0</v>
      </c>
      <c r="BW126" s="31">
        <v>0</v>
      </c>
      <c r="BX126" s="31">
        <v>0</v>
      </c>
      <c r="BY126" s="31">
        <v>0</v>
      </c>
      <c r="BZ126" s="31">
        <v>0</v>
      </c>
      <c r="CA126" s="31">
        <v>0</v>
      </c>
      <c r="CB126" s="31">
        <v>0</v>
      </c>
      <c r="CC126" s="31">
        <v>0</v>
      </c>
      <c r="CD126" s="31">
        <v>0</v>
      </c>
      <c r="CE126" s="31">
        <v>0</v>
      </c>
      <c r="CF126" s="31">
        <v>0</v>
      </c>
      <c r="CG126" s="31">
        <v>0</v>
      </c>
      <c r="CH126" s="31">
        <v>0</v>
      </c>
      <c r="CI126" s="31">
        <v>0</v>
      </c>
      <c r="CJ126" s="31">
        <v>0</v>
      </c>
      <c r="CK126" s="31">
        <v>0</v>
      </c>
      <c r="CL126" s="31">
        <v>0</v>
      </c>
      <c r="CM126" s="31">
        <v>0</v>
      </c>
      <c r="CN126" s="31">
        <v>0</v>
      </c>
      <c r="CO126" s="31">
        <v>0</v>
      </c>
      <c r="CP126" s="31">
        <v>0</v>
      </c>
      <c r="CQ126" s="31">
        <v>0</v>
      </c>
      <c r="CR126" s="31">
        <v>0</v>
      </c>
      <c r="CS126" s="31">
        <v>0</v>
      </c>
      <c r="CT126" s="31">
        <v>0</v>
      </c>
      <c r="CU126" s="31">
        <v>0</v>
      </c>
      <c r="CV126" s="31">
        <v>0</v>
      </c>
      <c r="CW126" s="31">
        <v>0</v>
      </c>
      <c r="CX126" s="31">
        <v>0</v>
      </c>
      <c r="CY126" s="31">
        <v>0</v>
      </c>
      <c r="CZ126" s="31">
        <v>0</v>
      </c>
      <c r="DA126" s="31">
        <v>0</v>
      </c>
      <c r="DB126" s="31">
        <v>0</v>
      </c>
      <c r="DC126" s="31">
        <v>0</v>
      </c>
      <c r="DD126" s="31">
        <v>0</v>
      </c>
      <c r="DE126" s="31">
        <v>0</v>
      </c>
      <c r="DF126" s="31">
        <v>0</v>
      </c>
      <c r="DG126" s="31">
        <v>0</v>
      </c>
      <c r="DH126" s="31">
        <v>0</v>
      </c>
      <c r="DI126" s="31">
        <v>0</v>
      </c>
      <c r="DJ126" s="31">
        <f t="shared" si="237"/>
        <v>0</v>
      </c>
      <c r="DK126" s="31">
        <f t="shared" si="238"/>
        <v>0.25794036242799995</v>
      </c>
      <c r="DL126" s="31">
        <f t="shared" si="239"/>
        <v>0</v>
      </c>
      <c r="DM126" s="31">
        <f t="shared" si="240"/>
        <v>0</v>
      </c>
      <c r="DN126" s="31">
        <f t="shared" si="241"/>
        <v>0</v>
      </c>
      <c r="DO126" s="31">
        <f t="shared" si="242"/>
        <v>0</v>
      </c>
      <c r="DP126" s="31">
        <f t="shared" si="243"/>
        <v>0</v>
      </c>
      <c r="DQ126" s="31">
        <f t="shared" si="244"/>
        <v>0</v>
      </c>
      <c r="DR126" s="31">
        <f t="shared" si="245"/>
        <v>0</v>
      </c>
      <c r="DS126" s="31">
        <f t="shared" si="246"/>
        <v>0</v>
      </c>
      <c r="DT126" s="31">
        <f t="shared" si="247"/>
        <v>0.25794036242799995</v>
      </c>
      <c r="DU126" s="31">
        <f t="shared" si="248"/>
        <v>0</v>
      </c>
      <c r="DV126" s="31">
        <f t="shared" si="249"/>
        <v>0</v>
      </c>
      <c r="DW126" s="31">
        <f t="shared" si="250"/>
        <v>0</v>
      </c>
      <c r="DX126" s="31">
        <f t="shared" si="251"/>
        <v>0</v>
      </c>
      <c r="DY126" s="31">
        <f t="shared" si="252"/>
        <v>0</v>
      </c>
      <c r="DZ126" s="31">
        <f t="shared" si="253"/>
        <v>0</v>
      </c>
      <c r="EA126" s="31">
        <f t="shared" si="254"/>
        <v>0</v>
      </c>
      <c r="EB126" s="24"/>
    </row>
    <row r="127" spans="1:132" ht="24.95" customHeight="1" x14ac:dyDescent="0.25">
      <c r="A127" s="30" t="s">
        <v>158</v>
      </c>
      <c r="B127" s="24" t="s">
        <v>609</v>
      </c>
      <c r="C127" s="30" t="s">
        <v>610</v>
      </c>
      <c r="D127" s="26">
        <v>0.25794036242799995</v>
      </c>
      <c r="E127" s="26">
        <v>0.25794036242799995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22">
        <f t="shared" si="218"/>
        <v>0.25794036242799995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22">
        <f t="shared" si="219"/>
        <v>0.25794036242799995</v>
      </c>
      <c r="BA127" s="31">
        <v>0</v>
      </c>
      <c r="BB127" s="31">
        <v>0</v>
      </c>
      <c r="BC127" s="31">
        <v>0</v>
      </c>
      <c r="BD127" s="31">
        <v>0</v>
      </c>
      <c r="BE127" s="31">
        <v>0</v>
      </c>
      <c r="BF127" s="31">
        <v>0</v>
      </c>
      <c r="BG127" s="31">
        <v>0</v>
      </c>
      <c r="BH127" s="31">
        <v>0</v>
      </c>
      <c r="BI127" s="31">
        <v>0</v>
      </c>
      <c r="BJ127" s="31">
        <v>0</v>
      </c>
      <c r="BK127" s="31">
        <v>0</v>
      </c>
      <c r="BL127" s="31">
        <v>0</v>
      </c>
      <c r="BM127" s="31">
        <v>0</v>
      </c>
      <c r="BN127" s="31">
        <v>0</v>
      </c>
      <c r="BO127" s="31">
        <v>0</v>
      </c>
      <c r="BP127" s="31">
        <v>0</v>
      </c>
      <c r="BQ127" s="31">
        <v>0</v>
      </c>
      <c r="BR127" s="31">
        <v>0</v>
      </c>
      <c r="BS127" s="31">
        <v>0</v>
      </c>
      <c r="BT127" s="31">
        <v>0</v>
      </c>
      <c r="BU127" s="31">
        <v>0</v>
      </c>
      <c r="BV127" s="31">
        <v>0</v>
      </c>
      <c r="BW127" s="31">
        <v>0</v>
      </c>
      <c r="BX127" s="31">
        <v>0</v>
      </c>
      <c r="BY127" s="31">
        <v>0</v>
      </c>
      <c r="BZ127" s="31">
        <v>0</v>
      </c>
      <c r="CA127" s="31">
        <v>0</v>
      </c>
      <c r="CB127" s="31">
        <v>0</v>
      </c>
      <c r="CC127" s="31">
        <v>0</v>
      </c>
      <c r="CD127" s="31">
        <v>0</v>
      </c>
      <c r="CE127" s="31">
        <v>0</v>
      </c>
      <c r="CF127" s="31">
        <v>0</v>
      </c>
      <c r="CG127" s="31">
        <v>0</v>
      </c>
      <c r="CH127" s="31">
        <v>0</v>
      </c>
      <c r="CI127" s="31">
        <v>0</v>
      </c>
      <c r="CJ127" s="31">
        <v>0</v>
      </c>
      <c r="CK127" s="31">
        <v>0</v>
      </c>
      <c r="CL127" s="31">
        <v>0</v>
      </c>
      <c r="CM127" s="31">
        <v>0</v>
      </c>
      <c r="CN127" s="31">
        <v>0</v>
      </c>
      <c r="CO127" s="31">
        <v>0</v>
      </c>
      <c r="CP127" s="31">
        <v>0</v>
      </c>
      <c r="CQ127" s="31">
        <v>0</v>
      </c>
      <c r="CR127" s="31">
        <v>0</v>
      </c>
      <c r="CS127" s="31">
        <v>0</v>
      </c>
      <c r="CT127" s="31">
        <v>0</v>
      </c>
      <c r="CU127" s="31">
        <v>0</v>
      </c>
      <c r="CV127" s="31">
        <v>0</v>
      </c>
      <c r="CW127" s="31">
        <v>0</v>
      </c>
      <c r="CX127" s="31">
        <v>0</v>
      </c>
      <c r="CY127" s="31">
        <v>0</v>
      </c>
      <c r="CZ127" s="31">
        <v>0</v>
      </c>
      <c r="DA127" s="31">
        <v>0</v>
      </c>
      <c r="DB127" s="31">
        <v>0</v>
      </c>
      <c r="DC127" s="31">
        <v>0</v>
      </c>
      <c r="DD127" s="31">
        <v>0</v>
      </c>
      <c r="DE127" s="31">
        <v>0</v>
      </c>
      <c r="DF127" s="31">
        <v>0</v>
      </c>
      <c r="DG127" s="31">
        <v>0</v>
      </c>
      <c r="DH127" s="31">
        <v>0</v>
      </c>
      <c r="DI127" s="31">
        <v>0</v>
      </c>
      <c r="DJ127" s="31">
        <f t="shared" si="237"/>
        <v>0</v>
      </c>
      <c r="DK127" s="31">
        <f t="shared" si="238"/>
        <v>0.25794036242799995</v>
      </c>
      <c r="DL127" s="31">
        <f t="shared" si="239"/>
        <v>0</v>
      </c>
      <c r="DM127" s="31">
        <f t="shared" si="240"/>
        <v>0</v>
      </c>
      <c r="DN127" s="31">
        <f t="shared" si="241"/>
        <v>0</v>
      </c>
      <c r="DO127" s="31">
        <f t="shared" si="242"/>
        <v>0</v>
      </c>
      <c r="DP127" s="31">
        <f t="shared" si="243"/>
        <v>0</v>
      </c>
      <c r="DQ127" s="31">
        <f t="shared" si="244"/>
        <v>0</v>
      </c>
      <c r="DR127" s="31">
        <f t="shared" si="245"/>
        <v>0</v>
      </c>
      <c r="DS127" s="31">
        <f t="shared" si="246"/>
        <v>0</v>
      </c>
      <c r="DT127" s="31">
        <f t="shared" si="247"/>
        <v>0.25794036242799995</v>
      </c>
      <c r="DU127" s="31">
        <f t="shared" si="248"/>
        <v>0</v>
      </c>
      <c r="DV127" s="31">
        <f t="shared" si="249"/>
        <v>0</v>
      </c>
      <c r="DW127" s="31">
        <f t="shared" si="250"/>
        <v>0</v>
      </c>
      <c r="DX127" s="31">
        <f t="shared" si="251"/>
        <v>0</v>
      </c>
      <c r="DY127" s="31">
        <f t="shared" si="252"/>
        <v>0</v>
      </c>
      <c r="DZ127" s="31">
        <f t="shared" si="253"/>
        <v>0</v>
      </c>
      <c r="EA127" s="31">
        <f t="shared" si="254"/>
        <v>0</v>
      </c>
      <c r="EB127" s="24"/>
    </row>
    <row r="128" spans="1:132" ht="24.95" customHeight="1" x14ac:dyDescent="0.25">
      <c r="A128" s="30" t="s">
        <v>159</v>
      </c>
      <c r="B128" s="24" t="s">
        <v>611</v>
      </c>
      <c r="C128" s="30" t="s">
        <v>612</v>
      </c>
      <c r="D128" s="26">
        <v>0.25794036242799995</v>
      </c>
      <c r="E128" s="26">
        <v>0.25794036242799995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22">
        <f t="shared" si="218"/>
        <v>0.25794036242799995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22">
        <f t="shared" si="219"/>
        <v>0.25794036242799995</v>
      </c>
      <c r="BA128" s="31">
        <v>0</v>
      </c>
      <c r="BB128" s="31">
        <v>0</v>
      </c>
      <c r="BC128" s="31">
        <v>0</v>
      </c>
      <c r="BD128" s="31">
        <v>0</v>
      </c>
      <c r="BE128" s="31">
        <v>0</v>
      </c>
      <c r="BF128" s="31">
        <v>0</v>
      </c>
      <c r="BG128" s="31">
        <v>0</v>
      </c>
      <c r="BH128" s="31">
        <v>0</v>
      </c>
      <c r="BI128" s="31">
        <v>0</v>
      </c>
      <c r="BJ128" s="31">
        <v>0</v>
      </c>
      <c r="BK128" s="31">
        <v>0</v>
      </c>
      <c r="BL128" s="31">
        <v>0</v>
      </c>
      <c r="BM128" s="31">
        <v>0</v>
      </c>
      <c r="BN128" s="31">
        <v>0</v>
      </c>
      <c r="BO128" s="31">
        <v>0</v>
      </c>
      <c r="BP128" s="31">
        <v>0</v>
      </c>
      <c r="BQ128" s="31">
        <v>0</v>
      </c>
      <c r="BR128" s="31">
        <v>0</v>
      </c>
      <c r="BS128" s="31">
        <v>0</v>
      </c>
      <c r="BT128" s="31">
        <v>0</v>
      </c>
      <c r="BU128" s="31">
        <v>0</v>
      </c>
      <c r="BV128" s="31">
        <v>0</v>
      </c>
      <c r="BW128" s="31">
        <v>0</v>
      </c>
      <c r="BX128" s="31">
        <v>0</v>
      </c>
      <c r="BY128" s="31">
        <v>0</v>
      </c>
      <c r="BZ128" s="31">
        <v>0</v>
      </c>
      <c r="CA128" s="31">
        <v>0</v>
      </c>
      <c r="CB128" s="31">
        <v>0</v>
      </c>
      <c r="CC128" s="31">
        <v>0</v>
      </c>
      <c r="CD128" s="31">
        <v>0</v>
      </c>
      <c r="CE128" s="31">
        <v>0</v>
      </c>
      <c r="CF128" s="31">
        <v>0</v>
      </c>
      <c r="CG128" s="31">
        <v>0</v>
      </c>
      <c r="CH128" s="31">
        <v>0</v>
      </c>
      <c r="CI128" s="31">
        <v>0</v>
      </c>
      <c r="CJ128" s="31">
        <v>0</v>
      </c>
      <c r="CK128" s="31">
        <v>0</v>
      </c>
      <c r="CL128" s="31">
        <v>0</v>
      </c>
      <c r="CM128" s="31">
        <v>0</v>
      </c>
      <c r="CN128" s="31">
        <v>0</v>
      </c>
      <c r="CO128" s="31">
        <v>0</v>
      </c>
      <c r="CP128" s="31">
        <v>0</v>
      </c>
      <c r="CQ128" s="31">
        <v>0</v>
      </c>
      <c r="CR128" s="31">
        <v>0</v>
      </c>
      <c r="CS128" s="31">
        <v>0</v>
      </c>
      <c r="CT128" s="31">
        <v>0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0</v>
      </c>
      <c r="DC128" s="31">
        <v>0</v>
      </c>
      <c r="DD128" s="31">
        <v>0</v>
      </c>
      <c r="DE128" s="31">
        <v>0</v>
      </c>
      <c r="DF128" s="31">
        <v>0</v>
      </c>
      <c r="DG128" s="31">
        <v>0</v>
      </c>
      <c r="DH128" s="31">
        <v>0</v>
      </c>
      <c r="DI128" s="31">
        <v>0</v>
      </c>
      <c r="DJ128" s="31">
        <f t="shared" si="237"/>
        <v>0</v>
      </c>
      <c r="DK128" s="31">
        <f t="shared" si="238"/>
        <v>0.25794036242799995</v>
      </c>
      <c r="DL128" s="31">
        <f t="shared" si="239"/>
        <v>0</v>
      </c>
      <c r="DM128" s="31">
        <f t="shared" si="240"/>
        <v>0</v>
      </c>
      <c r="DN128" s="31">
        <f t="shared" si="241"/>
        <v>0</v>
      </c>
      <c r="DO128" s="31">
        <f t="shared" si="242"/>
        <v>0</v>
      </c>
      <c r="DP128" s="31">
        <f t="shared" si="243"/>
        <v>0</v>
      </c>
      <c r="DQ128" s="31">
        <f t="shared" si="244"/>
        <v>0</v>
      </c>
      <c r="DR128" s="31">
        <f t="shared" si="245"/>
        <v>0</v>
      </c>
      <c r="DS128" s="31">
        <f t="shared" si="246"/>
        <v>0</v>
      </c>
      <c r="DT128" s="31">
        <f t="shared" si="247"/>
        <v>0.25794036242799995</v>
      </c>
      <c r="DU128" s="31">
        <f t="shared" si="248"/>
        <v>0</v>
      </c>
      <c r="DV128" s="31">
        <f t="shared" si="249"/>
        <v>0</v>
      </c>
      <c r="DW128" s="31">
        <f t="shared" si="250"/>
        <v>0</v>
      </c>
      <c r="DX128" s="31">
        <f t="shared" si="251"/>
        <v>0</v>
      </c>
      <c r="DY128" s="31">
        <f t="shared" si="252"/>
        <v>0</v>
      </c>
      <c r="DZ128" s="31">
        <f t="shared" si="253"/>
        <v>0</v>
      </c>
      <c r="EA128" s="31">
        <f t="shared" si="254"/>
        <v>0</v>
      </c>
      <c r="EB128" s="24"/>
    </row>
    <row r="129" spans="1:132" ht="24.95" customHeight="1" x14ac:dyDescent="0.25">
      <c r="A129" s="30" t="s">
        <v>160</v>
      </c>
      <c r="B129" s="24" t="s">
        <v>613</v>
      </c>
      <c r="C129" s="30" t="s">
        <v>614</v>
      </c>
      <c r="D129" s="26">
        <v>0.25794036242799995</v>
      </c>
      <c r="E129" s="26">
        <v>0.25794036242799995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22">
        <f t="shared" si="218"/>
        <v>0.25794036242799995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22">
        <f t="shared" si="219"/>
        <v>0.25794036242799995</v>
      </c>
      <c r="BA129" s="31">
        <v>0</v>
      </c>
      <c r="BB129" s="31">
        <v>0</v>
      </c>
      <c r="BC129" s="31">
        <v>0</v>
      </c>
      <c r="BD129" s="31">
        <v>0</v>
      </c>
      <c r="BE129" s="31">
        <v>0</v>
      </c>
      <c r="BF129" s="31">
        <v>0</v>
      </c>
      <c r="BG129" s="31">
        <v>0</v>
      </c>
      <c r="BH129" s="31">
        <v>0</v>
      </c>
      <c r="BI129" s="31">
        <v>0</v>
      </c>
      <c r="BJ129" s="31">
        <v>0</v>
      </c>
      <c r="BK129" s="31">
        <v>0</v>
      </c>
      <c r="BL129" s="31">
        <v>0</v>
      </c>
      <c r="BM129" s="31">
        <v>0</v>
      </c>
      <c r="BN129" s="31">
        <v>0</v>
      </c>
      <c r="BO129" s="31">
        <v>0</v>
      </c>
      <c r="BP129" s="31">
        <v>0</v>
      </c>
      <c r="BQ129" s="31">
        <v>0</v>
      </c>
      <c r="BR129" s="31">
        <v>0</v>
      </c>
      <c r="BS129" s="31">
        <v>0</v>
      </c>
      <c r="BT129" s="31">
        <v>0</v>
      </c>
      <c r="BU129" s="31">
        <v>0</v>
      </c>
      <c r="BV129" s="31">
        <v>0</v>
      </c>
      <c r="BW129" s="31">
        <v>0</v>
      </c>
      <c r="BX129" s="31">
        <v>0</v>
      </c>
      <c r="BY129" s="31">
        <v>0</v>
      </c>
      <c r="BZ129" s="31">
        <v>0</v>
      </c>
      <c r="CA129" s="31">
        <v>0</v>
      </c>
      <c r="CB129" s="31">
        <v>0</v>
      </c>
      <c r="CC129" s="31">
        <v>0</v>
      </c>
      <c r="CD129" s="31">
        <v>0</v>
      </c>
      <c r="CE129" s="31">
        <v>0</v>
      </c>
      <c r="CF129" s="31">
        <v>0</v>
      </c>
      <c r="CG129" s="31">
        <v>0</v>
      </c>
      <c r="CH129" s="31">
        <v>0</v>
      </c>
      <c r="CI129" s="31">
        <v>0</v>
      </c>
      <c r="CJ129" s="31">
        <v>0</v>
      </c>
      <c r="CK129" s="31">
        <v>0</v>
      </c>
      <c r="CL129" s="31">
        <v>0</v>
      </c>
      <c r="CM129" s="31">
        <v>0</v>
      </c>
      <c r="CN129" s="31">
        <v>0</v>
      </c>
      <c r="CO129" s="31">
        <v>0</v>
      </c>
      <c r="CP129" s="31">
        <v>0</v>
      </c>
      <c r="CQ129" s="31">
        <v>0</v>
      </c>
      <c r="CR129" s="31">
        <v>0</v>
      </c>
      <c r="CS129" s="31">
        <v>0</v>
      </c>
      <c r="CT129" s="31">
        <v>0</v>
      </c>
      <c r="CU129" s="31">
        <v>0</v>
      </c>
      <c r="CV129" s="31">
        <v>0</v>
      </c>
      <c r="CW129" s="31">
        <v>0</v>
      </c>
      <c r="CX129" s="31">
        <v>0</v>
      </c>
      <c r="CY129" s="31">
        <v>0</v>
      </c>
      <c r="CZ129" s="31">
        <v>0</v>
      </c>
      <c r="DA129" s="31">
        <v>0</v>
      </c>
      <c r="DB129" s="31">
        <v>0</v>
      </c>
      <c r="DC129" s="31">
        <v>0</v>
      </c>
      <c r="DD129" s="31">
        <v>0</v>
      </c>
      <c r="DE129" s="31">
        <v>0</v>
      </c>
      <c r="DF129" s="31">
        <v>0</v>
      </c>
      <c r="DG129" s="31">
        <v>0</v>
      </c>
      <c r="DH129" s="31">
        <v>0</v>
      </c>
      <c r="DI129" s="31">
        <v>0</v>
      </c>
      <c r="DJ129" s="31">
        <f t="shared" si="237"/>
        <v>0</v>
      </c>
      <c r="DK129" s="31">
        <f t="shared" si="238"/>
        <v>0.25794036242799995</v>
      </c>
      <c r="DL129" s="31">
        <f t="shared" si="239"/>
        <v>0</v>
      </c>
      <c r="DM129" s="31">
        <f t="shared" si="240"/>
        <v>0</v>
      </c>
      <c r="DN129" s="31">
        <f t="shared" si="241"/>
        <v>0</v>
      </c>
      <c r="DO129" s="31">
        <f t="shared" si="242"/>
        <v>0</v>
      </c>
      <c r="DP129" s="31">
        <f t="shared" si="243"/>
        <v>0</v>
      </c>
      <c r="DQ129" s="31">
        <f t="shared" si="244"/>
        <v>0</v>
      </c>
      <c r="DR129" s="31">
        <f t="shared" si="245"/>
        <v>0</v>
      </c>
      <c r="DS129" s="31">
        <f t="shared" si="246"/>
        <v>0</v>
      </c>
      <c r="DT129" s="31">
        <f t="shared" si="247"/>
        <v>0.25794036242799995</v>
      </c>
      <c r="DU129" s="31">
        <f t="shared" si="248"/>
        <v>0</v>
      </c>
      <c r="DV129" s="31">
        <f t="shared" si="249"/>
        <v>0</v>
      </c>
      <c r="DW129" s="31">
        <f t="shared" si="250"/>
        <v>0</v>
      </c>
      <c r="DX129" s="31">
        <f t="shared" si="251"/>
        <v>0</v>
      </c>
      <c r="DY129" s="31">
        <f t="shared" si="252"/>
        <v>0</v>
      </c>
      <c r="DZ129" s="31">
        <f t="shared" si="253"/>
        <v>0</v>
      </c>
      <c r="EA129" s="31">
        <f t="shared" si="254"/>
        <v>0</v>
      </c>
      <c r="EB129" s="24"/>
    </row>
    <row r="130" spans="1:132" ht="24.95" customHeight="1" x14ac:dyDescent="0.25">
      <c r="A130" s="30" t="s">
        <v>161</v>
      </c>
      <c r="B130" s="24" t="s">
        <v>615</v>
      </c>
      <c r="C130" s="30" t="s">
        <v>616</v>
      </c>
      <c r="D130" s="26">
        <v>0.25794036242799995</v>
      </c>
      <c r="E130" s="26">
        <v>0.25794036242799995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22">
        <f t="shared" si="218"/>
        <v>0.25794036242799995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22">
        <f t="shared" si="219"/>
        <v>0.25794036242799995</v>
      </c>
      <c r="BA130" s="31">
        <v>0</v>
      </c>
      <c r="BB130" s="31">
        <v>0</v>
      </c>
      <c r="BC130" s="31">
        <v>0</v>
      </c>
      <c r="BD130" s="31">
        <v>0</v>
      </c>
      <c r="BE130" s="31">
        <v>0</v>
      </c>
      <c r="BF130" s="31">
        <v>0</v>
      </c>
      <c r="BG130" s="31">
        <v>0</v>
      </c>
      <c r="BH130" s="31">
        <v>0</v>
      </c>
      <c r="BI130" s="31">
        <v>0</v>
      </c>
      <c r="BJ130" s="31">
        <v>0</v>
      </c>
      <c r="BK130" s="31">
        <v>0</v>
      </c>
      <c r="BL130" s="31">
        <v>0</v>
      </c>
      <c r="BM130" s="31">
        <v>0</v>
      </c>
      <c r="BN130" s="31">
        <v>0</v>
      </c>
      <c r="BO130" s="31">
        <v>0</v>
      </c>
      <c r="BP130" s="31">
        <v>0</v>
      </c>
      <c r="BQ130" s="31">
        <v>0</v>
      </c>
      <c r="BR130" s="31">
        <v>0</v>
      </c>
      <c r="BS130" s="31">
        <v>0</v>
      </c>
      <c r="BT130" s="31">
        <v>0</v>
      </c>
      <c r="BU130" s="31">
        <v>0</v>
      </c>
      <c r="BV130" s="31">
        <v>0</v>
      </c>
      <c r="BW130" s="31">
        <v>0</v>
      </c>
      <c r="BX130" s="31">
        <v>0</v>
      </c>
      <c r="BY130" s="31">
        <v>0</v>
      </c>
      <c r="BZ130" s="31">
        <v>0</v>
      </c>
      <c r="CA130" s="31">
        <v>0</v>
      </c>
      <c r="CB130" s="31">
        <v>0</v>
      </c>
      <c r="CC130" s="31">
        <v>0</v>
      </c>
      <c r="CD130" s="31">
        <v>0</v>
      </c>
      <c r="CE130" s="31">
        <v>0</v>
      </c>
      <c r="CF130" s="31">
        <v>0</v>
      </c>
      <c r="CG130" s="31">
        <v>0</v>
      </c>
      <c r="CH130" s="31">
        <v>0</v>
      </c>
      <c r="CI130" s="31">
        <v>0</v>
      </c>
      <c r="CJ130" s="31">
        <v>0</v>
      </c>
      <c r="CK130" s="31">
        <v>0</v>
      </c>
      <c r="CL130" s="31">
        <v>0</v>
      </c>
      <c r="CM130" s="31">
        <v>0</v>
      </c>
      <c r="CN130" s="31">
        <v>0</v>
      </c>
      <c r="CO130" s="31">
        <v>0</v>
      </c>
      <c r="CP130" s="31">
        <v>0</v>
      </c>
      <c r="CQ130" s="31">
        <v>0</v>
      </c>
      <c r="CR130" s="31">
        <v>0</v>
      </c>
      <c r="CS130" s="31">
        <v>0</v>
      </c>
      <c r="CT130" s="31">
        <v>0</v>
      </c>
      <c r="CU130" s="31">
        <v>0</v>
      </c>
      <c r="CV130" s="31">
        <v>0</v>
      </c>
      <c r="CW130" s="31">
        <v>0</v>
      </c>
      <c r="CX130" s="31">
        <v>0</v>
      </c>
      <c r="CY130" s="31">
        <v>0</v>
      </c>
      <c r="CZ130" s="31">
        <v>0</v>
      </c>
      <c r="DA130" s="31">
        <v>0</v>
      </c>
      <c r="DB130" s="31">
        <v>0</v>
      </c>
      <c r="DC130" s="31">
        <v>0</v>
      </c>
      <c r="DD130" s="31">
        <v>0</v>
      </c>
      <c r="DE130" s="31">
        <v>0</v>
      </c>
      <c r="DF130" s="31">
        <v>0</v>
      </c>
      <c r="DG130" s="31">
        <v>0</v>
      </c>
      <c r="DH130" s="31">
        <v>0</v>
      </c>
      <c r="DI130" s="31">
        <v>0</v>
      </c>
      <c r="DJ130" s="31">
        <f t="shared" si="237"/>
        <v>0</v>
      </c>
      <c r="DK130" s="31">
        <f t="shared" si="238"/>
        <v>0.25794036242799995</v>
      </c>
      <c r="DL130" s="31">
        <f t="shared" si="239"/>
        <v>0</v>
      </c>
      <c r="DM130" s="31">
        <f t="shared" si="240"/>
        <v>0</v>
      </c>
      <c r="DN130" s="31">
        <f t="shared" si="241"/>
        <v>0</v>
      </c>
      <c r="DO130" s="31">
        <f t="shared" si="242"/>
        <v>0</v>
      </c>
      <c r="DP130" s="31">
        <f t="shared" si="243"/>
        <v>0</v>
      </c>
      <c r="DQ130" s="31">
        <f t="shared" si="244"/>
        <v>0</v>
      </c>
      <c r="DR130" s="31">
        <f t="shared" si="245"/>
        <v>0</v>
      </c>
      <c r="DS130" s="31">
        <f t="shared" si="246"/>
        <v>0</v>
      </c>
      <c r="DT130" s="31">
        <f t="shared" si="247"/>
        <v>0.25794036242799995</v>
      </c>
      <c r="DU130" s="31">
        <f t="shared" si="248"/>
        <v>0</v>
      </c>
      <c r="DV130" s="31">
        <f t="shared" si="249"/>
        <v>0</v>
      </c>
      <c r="DW130" s="31">
        <f t="shared" si="250"/>
        <v>0</v>
      </c>
      <c r="DX130" s="31">
        <f t="shared" si="251"/>
        <v>0</v>
      </c>
      <c r="DY130" s="31">
        <f t="shared" si="252"/>
        <v>0</v>
      </c>
      <c r="DZ130" s="31">
        <f t="shared" si="253"/>
        <v>0</v>
      </c>
      <c r="EA130" s="31">
        <f t="shared" si="254"/>
        <v>0</v>
      </c>
      <c r="EB130" s="24"/>
    </row>
    <row r="131" spans="1:132" ht="24.95" customHeight="1" x14ac:dyDescent="0.25">
      <c r="A131" s="30" t="s">
        <v>162</v>
      </c>
      <c r="B131" s="24" t="s">
        <v>617</v>
      </c>
      <c r="C131" s="30" t="s">
        <v>618</v>
      </c>
      <c r="D131" s="26">
        <v>0.25794036242799995</v>
      </c>
      <c r="E131" s="26">
        <v>0.25794036242799995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22">
        <f t="shared" si="218"/>
        <v>0.25794036242799995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22">
        <f t="shared" si="219"/>
        <v>0.25794036242799995</v>
      </c>
      <c r="BA131" s="31">
        <v>0</v>
      </c>
      <c r="BB131" s="31">
        <v>0</v>
      </c>
      <c r="BC131" s="31">
        <v>0</v>
      </c>
      <c r="BD131" s="31">
        <v>0</v>
      </c>
      <c r="BE131" s="31">
        <v>0</v>
      </c>
      <c r="BF131" s="31">
        <v>0</v>
      </c>
      <c r="BG131" s="31">
        <v>0</v>
      </c>
      <c r="BH131" s="31">
        <v>0</v>
      </c>
      <c r="BI131" s="31">
        <v>0</v>
      </c>
      <c r="BJ131" s="31">
        <v>0</v>
      </c>
      <c r="BK131" s="31">
        <v>0</v>
      </c>
      <c r="BL131" s="31">
        <v>0</v>
      </c>
      <c r="BM131" s="31">
        <v>0</v>
      </c>
      <c r="BN131" s="31">
        <v>0</v>
      </c>
      <c r="BO131" s="31">
        <v>0</v>
      </c>
      <c r="BP131" s="31">
        <v>0</v>
      </c>
      <c r="BQ131" s="31">
        <v>0</v>
      </c>
      <c r="BR131" s="31">
        <v>0</v>
      </c>
      <c r="BS131" s="31">
        <v>0</v>
      </c>
      <c r="BT131" s="31">
        <v>0</v>
      </c>
      <c r="BU131" s="31">
        <v>0</v>
      </c>
      <c r="BV131" s="31">
        <v>0</v>
      </c>
      <c r="BW131" s="31">
        <v>0</v>
      </c>
      <c r="BX131" s="31">
        <v>0</v>
      </c>
      <c r="BY131" s="31">
        <v>0</v>
      </c>
      <c r="BZ131" s="31">
        <v>0</v>
      </c>
      <c r="CA131" s="31">
        <v>0</v>
      </c>
      <c r="CB131" s="31">
        <v>0</v>
      </c>
      <c r="CC131" s="31">
        <v>0</v>
      </c>
      <c r="CD131" s="31">
        <v>0</v>
      </c>
      <c r="CE131" s="31">
        <v>0</v>
      </c>
      <c r="CF131" s="31">
        <v>0</v>
      </c>
      <c r="CG131" s="31">
        <v>0</v>
      </c>
      <c r="CH131" s="31">
        <v>0</v>
      </c>
      <c r="CI131" s="31">
        <v>0</v>
      </c>
      <c r="CJ131" s="31">
        <v>0</v>
      </c>
      <c r="CK131" s="31">
        <v>0</v>
      </c>
      <c r="CL131" s="31">
        <v>0</v>
      </c>
      <c r="CM131" s="31">
        <v>0</v>
      </c>
      <c r="CN131" s="31">
        <v>0</v>
      </c>
      <c r="CO131" s="31">
        <v>0</v>
      </c>
      <c r="CP131" s="31">
        <v>0</v>
      </c>
      <c r="CQ131" s="31">
        <v>0</v>
      </c>
      <c r="CR131" s="31">
        <v>0</v>
      </c>
      <c r="CS131" s="31">
        <v>0</v>
      </c>
      <c r="CT131" s="31">
        <v>0</v>
      </c>
      <c r="CU131" s="31">
        <v>0</v>
      </c>
      <c r="CV131" s="31">
        <v>0</v>
      </c>
      <c r="CW131" s="31">
        <v>0</v>
      </c>
      <c r="CX131" s="31">
        <v>0</v>
      </c>
      <c r="CY131" s="31">
        <v>0</v>
      </c>
      <c r="CZ131" s="31">
        <v>0</v>
      </c>
      <c r="DA131" s="31">
        <v>0</v>
      </c>
      <c r="DB131" s="31">
        <v>0</v>
      </c>
      <c r="DC131" s="31">
        <v>0</v>
      </c>
      <c r="DD131" s="31">
        <v>0</v>
      </c>
      <c r="DE131" s="31">
        <v>0</v>
      </c>
      <c r="DF131" s="31">
        <v>0</v>
      </c>
      <c r="DG131" s="31">
        <v>0</v>
      </c>
      <c r="DH131" s="31">
        <v>0</v>
      </c>
      <c r="DI131" s="31">
        <v>0</v>
      </c>
      <c r="DJ131" s="31">
        <f t="shared" si="237"/>
        <v>0</v>
      </c>
      <c r="DK131" s="31">
        <f t="shared" si="238"/>
        <v>0.25794036242799995</v>
      </c>
      <c r="DL131" s="31">
        <f t="shared" si="239"/>
        <v>0</v>
      </c>
      <c r="DM131" s="31">
        <f t="shared" si="240"/>
        <v>0</v>
      </c>
      <c r="DN131" s="31">
        <f t="shared" si="241"/>
        <v>0</v>
      </c>
      <c r="DO131" s="31">
        <f t="shared" si="242"/>
        <v>0</v>
      </c>
      <c r="DP131" s="31">
        <f t="shared" si="243"/>
        <v>0</v>
      </c>
      <c r="DQ131" s="31">
        <f t="shared" si="244"/>
        <v>0</v>
      </c>
      <c r="DR131" s="31">
        <f t="shared" si="245"/>
        <v>0</v>
      </c>
      <c r="DS131" s="31">
        <f t="shared" si="246"/>
        <v>0</v>
      </c>
      <c r="DT131" s="31">
        <f t="shared" si="247"/>
        <v>0.25794036242799995</v>
      </c>
      <c r="DU131" s="31">
        <f t="shared" si="248"/>
        <v>0</v>
      </c>
      <c r="DV131" s="31">
        <f t="shared" si="249"/>
        <v>0</v>
      </c>
      <c r="DW131" s="31">
        <f t="shared" si="250"/>
        <v>0</v>
      </c>
      <c r="DX131" s="31">
        <f t="shared" si="251"/>
        <v>0</v>
      </c>
      <c r="DY131" s="31">
        <f t="shared" si="252"/>
        <v>0</v>
      </c>
      <c r="DZ131" s="31">
        <f t="shared" si="253"/>
        <v>0</v>
      </c>
      <c r="EA131" s="31">
        <f t="shared" si="254"/>
        <v>0</v>
      </c>
      <c r="EB131" s="24"/>
    </row>
    <row r="132" spans="1:132" ht="24.95" customHeight="1" x14ac:dyDescent="0.25">
      <c r="A132" s="30" t="s">
        <v>163</v>
      </c>
      <c r="B132" s="24" t="s">
        <v>619</v>
      </c>
      <c r="C132" s="30" t="s">
        <v>620</v>
      </c>
      <c r="D132" s="26">
        <v>0.33882046494800006</v>
      </c>
      <c r="E132" s="26">
        <v>0.33882046494800006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22">
        <f t="shared" si="218"/>
        <v>0.33882046494800006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22">
        <f t="shared" si="219"/>
        <v>0.33882046494800006</v>
      </c>
      <c r="BA132" s="31">
        <v>0</v>
      </c>
      <c r="BB132" s="31">
        <v>0</v>
      </c>
      <c r="BC132" s="31">
        <v>0</v>
      </c>
      <c r="BD132" s="31">
        <v>0</v>
      </c>
      <c r="BE132" s="31">
        <v>0</v>
      </c>
      <c r="BF132" s="31">
        <v>0</v>
      </c>
      <c r="BG132" s="31">
        <v>0</v>
      </c>
      <c r="BH132" s="31">
        <v>0</v>
      </c>
      <c r="BI132" s="31">
        <v>0</v>
      </c>
      <c r="BJ132" s="31">
        <v>0</v>
      </c>
      <c r="BK132" s="31">
        <v>0</v>
      </c>
      <c r="BL132" s="31">
        <v>0</v>
      </c>
      <c r="BM132" s="31">
        <v>0</v>
      </c>
      <c r="BN132" s="31">
        <v>0</v>
      </c>
      <c r="BO132" s="31">
        <v>0</v>
      </c>
      <c r="BP132" s="31">
        <v>0</v>
      </c>
      <c r="BQ132" s="31">
        <v>0</v>
      </c>
      <c r="BR132" s="31">
        <v>0</v>
      </c>
      <c r="BS132" s="31">
        <v>0</v>
      </c>
      <c r="BT132" s="31">
        <v>0</v>
      </c>
      <c r="BU132" s="31">
        <v>0</v>
      </c>
      <c r="BV132" s="31">
        <v>0</v>
      </c>
      <c r="BW132" s="31">
        <v>0</v>
      </c>
      <c r="BX132" s="31">
        <v>0</v>
      </c>
      <c r="BY132" s="31">
        <v>0</v>
      </c>
      <c r="BZ132" s="31">
        <v>0</v>
      </c>
      <c r="CA132" s="31">
        <v>0</v>
      </c>
      <c r="CB132" s="31">
        <v>0</v>
      </c>
      <c r="CC132" s="31">
        <v>0</v>
      </c>
      <c r="CD132" s="31">
        <v>0</v>
      </c>
      <c r="CE132" s="31">
        <v>0</v>
      </c>
      <c r="CF132" s="31">
        <v>0</v>
      </c>
      <c r="CG132" s="31">
        <v>0</v>
      </c>
      <c r="CH132" s="31">
        <v>0</v>
      </c>
      <c r="CI132" s="31">
        <v>0</v>
      </c>
      <c r="CJ132" s="31">
        <v>0</v>
      </c>
      <c r="CK132" s="31">
        <v>0</v>
      </c>
      <c r="CL132" s="31">
        <v>0</v>
      </c>
      <c r="CM132" s="31">
        <v>0</v>
      </c>
      <c r="CN132" s="31">
        <v>0</v>
      </c>
      <c r="CO132" s="31">
        <v>0</v>
      </c>
      <c r="CP132" s="31">
        <v>0</v>
      </c>
      <c r="CQ132" s="31">
        <v>0</v>
      </c>
      <c r="CR132" s="31">
        <v>0</v>
      </c>
      <c r="CS132" s="31">
        <v>0</v>
      </c>
      <c r="CT132" s="31">
        <v>0</v>
      </c>
      <c r="CU132" s="31">
        <v>0</v>
      </c>
      <c r="CV132" s="31">
        <v>0</v>
      </c>
      <c r="CW132" s="31">
        <v>0</v>
      </c>
      <c r="CX132" s="31">
        <v>0</v>
      </c>
      <c r="CY132" s="31">
        <v>0</v>
      </c>
      <c r="CZ132" s="31">
        <v>0</v>
      </c>
      <c r="DA132" s="31">
        <v>0</v>
      </c>
      <c r="DB132" s="31">
        <v>0</v>
      </c>
      <c r="DC132" s="31">
        <v>0</v>
      </c>
      <c r="DD132" s="31">
        <v>0</v>
      </c>
      <c r="DE132" s="31">
        <v>0</v>
      </c>
      <c r="DF132" s="31">
        <v>0</v>
      </c>
      <c r="DG132" s="31">
        <v>0</v>
      </c>
      <c r="DH132" s="31">
        <v>0</v>
      </c>
      <c r="DI132" s="31">
        <v>0</v>
      </c>
      <c r="DJ132" s="31">
        <f t="shared" si="237"/>
        <v>0</v>
      </c>
      <c r="DK132" s="31">
        <f t="shared" si="238"/>
        <v>0.33882046494800006</v>
      </c>
      <c r="DL132" s="31">
        <f t="shared" si="239"/>
        <v>0</v>
      </c>
      <c r="DM132" s="31">
        <f t="shared" si="240"/>
        <v>0</v>
      </c>
      <c r="DN132" s="31">
        <f t="shared" si="241"/>
        <v>0</v>
      </c>
      <c r="DO132" s="31">
        <f t="shared" si="242"/>
        <v>0</v>
      </c>
      <c r="DP132" s="31">
        <f t="shared" si="243"/>
        <v>0</v>
      </c>
      <c r="DQ132" s="31">
        <f t="shared" si="244"/>
        <v>0</v>
      </c>
      <c r="DR132" s="31">
        <f t="shared" si="245"/>
        <v>0</v>
      </c>
      <c r="DS132" s="31">
        <f t="shared" si="246"/>
        <v>0</v>
      </c>
      <c r="DT132" s="31">
        <f t="shared" si="247"/>
        <v>0.33882046494800006</v>
      </c>
      <c r="DU132" s="31">
        <f t="shared" si="248"/>
        <v>0</v>
      </c>
      <c r="DV132" s="31">
        <f t="shared" si="249"/>
        <v>0</v>
      </c>
      <c r="DW132" s="31">
        <f t="shared" si="250"/>
        <v>0</v>
      </c>
      <c r="DX132" s="31">
        <f t="shared" si="251"/>
        <v>0</v>
      </c>
      <c r="DY132" s="31">
        <f t="shared" si="252"/>
        <v>0</v>
      </c>
      <c r="DZ132" s="31">
        <f t="shared" si="253"/>
        <v>0</v>
      </c>
      <c r="EA132" s="31">
        <f t="shared" si="254"/>
        <v>0</v>
      </c>
      <c r="EB132" s="24"/>
    </row>
    <row r="133" spans="1:132" ht="24.95" customHeight="1" x14ac:dyDescent="0.25">
      <c r="A133" s="30" t="s">
        <v>164</v>
      </c>
      <c r="B133" s="24" t="s">
        <v>621</v>
      </c>
      <c r="C133" s="30" t="s">
        <v>622</v>
      </c>
      <c r="D133" s="26">
        <v>0.25794036242799995</v>
      </c>
      <c r="E133" s="26">
        <v>0.25794036242799995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22">
        <f t="shared" si="218"/>
        <v>0.25794036242799995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22">
        <f t="shared" si="219"/>
        <v>0.25794036242799995</v>
      </c>
      <c r="BA133" s="31">
        <v>0</v>
      </c>
      <c r="BB133" s="31">
        <v>0</v>
      </c>
      <c r="BC133" s="31">
        <v>0</v>
      </c>
      <c r="BD133" s="31">
        <v>0</v>
      </c>
      <c r="BE133" s="31">
        <v>0</v>
      </c>
      <c r="BF133" s="31">
        <v>0</v>
      </c>
      <c r="BG133" s="31">
        <v>0</v>
      </c>
      <c r="BH133" s="31">
        <v>0</v>
      </c>
      <c r="BI133" s="31">
        <v>0</v>
      </c>
      <c r="BJ133" s="31">
        <v>0</v>
      </c>
      <c r="BK133" s="31">
        <v>0</v>
      </c>
      <c r="BL133" s="31">
        <v>0</v>
      </c>
      <c r="BM133" s="31">
        <v>0</v>
      </c>
      <c r="BN133" s="31">
        <v>0</v>
      </c>
      <c r="BO133" s="31">
        <v>0</v>
      </c>
      <c r="BP133" s="31">
        <v>0</v>
      </c>
      <c r="BQ133" s="31">
        <v>0</v>
      </c>
      <c r="BR133" s="31">
        <v>0</v>
      </c>
      <c r="BS133" s="31">
        <v>0</v>
      </c>
      <c r="BT133" s="31">
        <v>0</v>
      </c>
      <c r="BU133" s="31">
        <v>0</v>
      </c>
      <c r="BV133" s="31">
        <v>0</v>
      </c>
      <c r="BW133" s="31">
        <v>0</v>
      </c>
      <c r="BX133" s="31">
        <v>0</v>
      </c>
      <c r="BY133" s="31">
        <v>0</v>
      </c>
      <c r="BZ133" s="31">
        <v>0</v>
      </c>
      <c r="CA133" s="31">
        <v>0</v>
      </c>
      <c r="CB133" s="31">
        <v>0</v>
      </c>
      <c r="CC133" s="31">
        <v>0</v>
      </c>
      <c r="CD133" s="31">
        <v>0</v>
      </c>
      <c r="CE133" s="31">
        <v>0</v>
      </c>
      <c r="CF133" s="31">
        <v>0</v>
      </c>
      <c r="CG133" s="31">
        <v>0</v>
      </c>
      <c r="CH133" s="31">
        <v>0</v>
      </c>
      <c r="CI133" s="31">
        <v>0</v>
      </c>
      <c r="CJ133" s="31">
        <v>0</v>
      </c>
      <c r="CK133" s="31">
        <v>0</v>
      </c>
      <c r="CL133" s="31">
        <v>0</v>
      </c>
      <c r="CM133" s="31">
        <v>0</v>
      </c>
      <c r="CN133" s="31">
        <v>0</v>
      </c>
      <c r="CO133" s="31">
        <v>0</v>
      </c>
      <c r="CP133" s="31">
        <v>0</v>
      </c>
      <c r="CQ133" s="31">
        <v>0</v>
      </c>
      <c r="CR133" s="31">
        <v>0</v>
      </c>
      <c r="CS133" s="31">
        <v>0</v>
      </c>
      <c r="CT133" s="31">
        <v>0</v>
      </c>
      <c r="CU133" s="31">
        <v>0</v>
      </c>
      <c r="CV133" s="31">
        <v>0</v>
      </c>
      <c r="CW133" s="31">
        <v>0</v>
      </c>
      <c r="CX133" s="31">
        <v>0</v>
      </c>
      <c r="CY133" s="31">
        <v>0</v>
      </c>
      <c r="CZ133" s="31">
        <v>0</v>
      </c>
      <c r="DA133" s="31">
        <v>0</v>
      </c>
      <c r="DB133" s="31">
        <v>0</v>
      </c>
      <c r="DC133" s="31">
        <v>0</v>
      </c>
      <c r="DD133" s="31">
        <v>0</v>
      </c>
      <c r="DE133" s="31">
        <v>0</v>
      </c>
      <c r="DF133" s="31">
        <v>0</v>
      </c>
      <c r="DG133" s="31">
        <v>0</v>
      </c>
      <c r="DH133" s="31">
        <v>0</v>
      </c>
      <c r="DI133" s="31">
        <v>0</v>
      </c>
      <c r="DJ133" s="31">
        <f t="shared" si="237"/>
        <v>0</v>
      </c>
      <c r="DK133" s="31">
        <f t="shared" si="238"/>
        <v>0.25794036242799995</v>
      </c>
      <c r="DL133" s="31">
        <f t="shared" si="239"/>
        <v>0</v>
      </c>
      <c r="DM133" s="31">
        <f t="shared" si="240"/>
        <v>0</v>
      </c>
      <c r="DN133" s="31">
        <f t="shared" si="241"/>
        <v>0</v>
      </c>
      <c r="DO133" s="31">
        <f t="shared" si="242"/>
        <v>0</v>
      </c>
      <c r="DP133" s="31">
        <f t="shared" si="243"/>
        <v>0</v>
      </c>
      <c r="DQ133" s="31">
        <f t="shared" si="244"/>
        <v>0</v>
      </c>
      <c r="DR133" s="31">
        <f t="shared" si="245"/>
        <v>0</v>
      </c>
      <c r="DS133" s="31">
        <f t="shared" si="246"/>
        <v>0</v>
      </c>
      <c r="DT133" s="31">
        <f t="shared" si="247"/>
        <v>0.25794036242799995</v>
      </c>
      <c r="DU133" s="31">
        <f t="shared" si="248"/>
        <v>0</v>
      </c>
      <c r="DV133" s="31">
        <f t="shared" si="249"/>
        <v>0</v>
      </c>
      <c r="DW133" s="31">
        <f t="shared" si="250"/>
        <v>0</v>
      </c>
      <c r="DX133" s="31">
        <f t="shared" si="251"/>
        <v>0</v>
      </c>
      <c r="DY133" s="31">
        <f t="shared" si="252"/>
        <v>0</v>
      </c>
      <c r="DZ133" s="31">
        <f t="shared" si="253"/>
        <v>0</v>
      </c>
      <c r="EA133" s="31">
        <f t="shared" si="254"/>
        <v>0</v>
      </c>
      <c r="EB133" s="24"/>
    </row>
    <row r="134" spans="1:132" ht="24.95" customHeight="1" x14ac:dyDescent="0.25">
      <c r="A134" s="30" t="s">
        <v>165</v>
      </c>
      <c r="B134" s="24" t="s">
        <v>623</v>
      </c>
      <c r="C134" s="30" t="s">
        <v>624</v>
      </c>
      <c r="D134" s="26">
        <v>0.20203940901199999</v>
      </c>
      <c r="E134" s="26">
        <v>0.20203940901199999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22">
        <f t="shared" si="218"/>
        <v>0.20203940901199999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22">
        <f t="shared" si="219"/>
        <v>0.20203940901199999</v>
      </c>
      <c r="BA134" s="31">
        <v>0</v>
      </c>
      <c r="BB134" s="31">
        <v>0</v>
      </c>
      <c r="BC134" s="31">
        <v>0</v>
      </c>
      <c r="BD134" s="31">
        <v>0</v>
      </c>
      <c r="BE134" s="31">
        <v>0</v>
      </c>
      <c r="BF134" s="31">
        <v>0</v>
      </c>
      <c r="BG134" s="31">
        <v>0</v>
      </c>
      <c r="BH134" s="31">
        <v>0</v>
      </c>
      <c r="BI134" s="31">
        <v>0</v>
      </c>
      <c r="BJ134" s="31">
        <v>0</v>
      </c>
      <c r="BK134" s="31">
        <v>0</v>
      </c>
      <c r="BL134" s="31">
        <v>0</v>
      </c>
      <c r="BM134" s="31">
        <v>0</v>
      </c>
      <c r="BN134" s="31">
        <v>0</v>
      </c>
      <c r="BO134" s="31">
        <v>0</v>
      </c>
      <c r="BP134" s="31">
        <v>0</v>
      </c>
      <c r="BQ134" s="31">
        <v>0</v>
      </c>
      <c r="BR134" s="31">
        <v>0</v>
      </c>
      <c r="BS134" s="31">
        <v>0</v>
      </c>
      <c r="BT134" s="31">
        <v>0</v>
      </c>
      <c r="BU134" s="31">
        <v>0</v>
      </c>
      <c r="BV134" s="31">
        <v>0</v>
      </c>
      <c r="BW134" s="31">
        <v>0</v>
      </c>
      <c r="BX134" s="31">
        <v>0</v>
      </c>
      <c r="BY134" s="31">
        <v>0</v>
      </c>
      <c r="BZ134" s="31">
        <v>0</v>
      </c>
      <c r="CA134" s="31">
        <v>0</v>
      </c>
      <c r="CB134" s="31">
        <v>0</v>
      </c>
      <c r="CC134" s="31">
        <v>0</v>
      </c>
      <c r="CD134" s="31">
        <v>0</v>
      </c>
      <c r="CE134" s="31">
        <v>0</v>
      </c>
      <c r="CF134" s="31">
        <v>0</v>
      </c>
      <c r="CG134" s="31">
        <v>0</v>
      </c>
      <c r="CH134" s="31">
        <v>0</v>
      </c>
      <c r="CI134" s="31">
        <v>0</v>
      </c>
      <c r="CJ134" s="31">
        <v>0</v>
      </c>
      <c r="CK134" s="31">
        <v>0</v>
      </c>
      <c r="CL134" s="31">
        <v>0</v>
      </c>
      <c r="CM134" s="31">
        <v>0</v>
      </c>
      <c r="CN134" s="31">
        <v>0</v>
      </c>
      <c r="CO134" s="31">
        <v>0</v>
      </c>
      <c r="CP134" s="31">
        <v>0</v>
      </c>
      <c r="CQ134" s="31">
        <v>0</v>
      </c>
      <c r="CR134" s="31">
        <v>0</v>
      </c>
      <c r="CS134" s="31">
        <v>0</v>
      </c>
      <c r="CT134" s="31">
        <v>0</v>
      </c>
      <c r="CU134" s="31">
        <v>0</v>
      </c>
      <c r="CV134" s="31">
        <v>0</v>
      </c>
      <c r="CW134" s="31">
        <v>0</v>
      </c>
      <c r="CX134" s="31">
        <v>0</v>
      </c>
      <c r="CY134" s="31">
        <v>0</v>
      </c>
      <c r="CZ134" s="31">
        <v>0</v>
      </c>
      <c r="DA134" s="31">
        <v>0</v>
      </c>
      <c r="DB134" s="31">
        <v>0</v>
      </c>
      <c r="DC134" s="31">
        <v>0</v>
      </c>
      <c r="DD134" s="31">
        <v>0</v>
      </c>
      <c r="DE134" s="31">
        <v>0</v>
      </c>
      <c r="DF134" s="31">
        <v>0</v>
      </c>
      <c r="DG134" s="31">
        <v>0</v>
      </c>
      <c r="DH134" s="31">
        <v>0</v>
      </c>
      <c r="DI134" s="31">
        <v>0</v>
      </c>
      <c r="DJ134" s="31">
        <f t="shared" si="237"/>
        <v>0</v>
      </c>
      <c r="DK134" s="31">
        <f t="shared" si="238"/>
        <v>0.20203940901199999</v>
      </c>
      <c r="DL134" s="31">
        <f t="shared" si="239"/>
        <v>0</v>
      </c>
      <c r="DM134" s="31">
        <f t="shared" si="240"/>
        <v>0</v>
      </c>
      <c r="DN134" s="31">
        <f t="shared" si="241"/>
        <v>0</v>
      </c>
      <c r="DO134" s="31">
        <f t="shared" si="242"/>
        <v>0</v>
      </c>
      <c r="DP134" s="31">
        <f t="shared" si="243"/>
        <v>0</v>
      </c>
      <c r="DQ134" s="31">
        <f t="shared" si="244"/>
        <v>0</v>
      </c>
      <c r="DR134" s="31">
        <f t="shared" si="245"/>
        <v>0</v>
      </c>
      <c r="DS134" s="31">
        <f t="shared" si="246"/>
        <v>0</v>
      </c>
      <c r="DT134" s="31">
        <f t="shared" si="247"/>
        <v>0.20203940901199999</v>
      </c>
      <c r="DU134" s="31">
        <f t="shared" si="248"/>
        <v>0</v>
      </c>
      <c r="DV134" s="31">
        <f t="shared" si="249"/>
        <v>0</v>
      </c>
      <c r="DW134" s="31">
        <f t="shared" si="250"/>
        <v>0</v>
      </c>
      <c r="DX134" s="31">
        <f t="shared" si="251"/>
        <v>0</v>
      </c>
      <c r="DY134" s="31">
        <f t="shared" si="252"/>
        <v>0</v>
      </c>
      <c r="DZ134" s="31">
        <f t="shared" si="253"/>
        <v>0</v>
      </c>
      <c r="EA134" s="31">
        <f t="shared" si="254"/>
        <v>0</v>
      </c>
      <c r="EB134" s="24"/>
    </row>
    <row r="135" spans="1:132" ht="24.75" customHeight="1" x14ac:dyDescent="0.25">
      <c r="A135" s="30" t="s">
        <v>625</v>
      </c>
      <c r="B135" s="24" t="s">
        <v>626</v>
      </c>
      <c r="C135" s="30" t="s">
        <v>627</v>
      </c>
      <c r="D135" s="42">
        <v>0.7</v>
      </c>
      <c r="E135" s="42">
        <v>0.7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f t="shared" ref="AQ135:AQ140" si="255">D135</f>
        <v>0.7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f t="shared" ref="AZ135:AZ144" si="256">E135</f>
        <v>0.7</v>
      </c>
      <c r="BA135" s="31">
        <v>0</v>
      </c>
      <c r="BB135" s="31">
        <v>0</v>
      </c>
      <c r="BC135" s="31">
        <v>0</v>
      </c>
      <c r="BD135" s="31">
        <v>0</v>
      </c>
      <c r="BE135" s="31">
        <v>0</v>
      </c>
      <c r="BF135" s="31">
        <v>0</v>
      </c>
      <c r="BG135" s="31">
        <v>0</v>
      </c>
      <c r="BH135" s="31">
        <v>0</v>
      </c>
      <c r="BI135" s="31">
        <v>0</v>
      </c>
      <c r="BJ135" s="31">
        <v>0</v>
      </c>
      <c r="BK135" s="31">
        <v>0</v>
      </c>
      <c r="BL135" s="31">
        <v>0</v>
      </c>
      <c r="BM135" s="31">
        <v>0</v>
      </c>
      <c r="BN135" s="31">
        <v>0</v>
      </c>
      <c r="BO135" s="31">
        <v>0</v>
      </c>
      <c r="BP135" s="31">
        <v>0</v>
      </c>
      <c r="BQ135" s="31">
        <v>0</v>
      </c>
      <c r="BR135" s="31">
        <v>0</v>
      </c>
      <c r="BS135" s="31">
        <v>0</v>
      </c>
      <c r="BT135" s="31">
        <v>0</v>
      </c>
      <c r="BU135" s="31">
        <v>0</v>
      </c>
      <c r="BV135" s="31">
        <v>0</v>
      </c>
      <c r="BW135" s="31">
        <v>0</v>
      </c>
      <c r="BX135" s="31">
        <v>0</v>
      </c>
      <c r="BY135" s="31">
        <v>0</v>
      </c>
      <c r="BZ135" s="31">
        <v>0</v>
      </c>
      <c r="CA135" s="31">
        <v>0</v>
      </c>
      <c r="CB135" s="31">
        <v>0</v>
      </c>
      <c r="CC135" s="31">
        <v>0</v>
      </c>
      <c r="CD135" s="31">
        <v>0</v>
      </c>
      <c r="CE135" s="31">
        <v>0</v>
      </c>
      <c r="CF135" s="31">
        <v>0</v>
      </c>
      <c r="CG135" s="31">
        <v>0</v>
      </c>
      <c r="CH135" s="31">
        <v>0</v>
      </c>
      <c r="CI135" s="31">
        <v>0</v>
      </c>
      <c r="CJ135" s="31">
        <v>0</v>
      </c>
      <c r="CK135" s="31">
        <v>0</v>
      </c>
      <c r="CL135" s="31">
        <v>0</v>
      </c>
      <c r="CM135" s="31">
        <v>0</v>
      </c>
      <c r="CN135" s="31">
        <v>0</v>
      </c>
      <c r="CO135" s="31">
        <v>0</v>
      </c>
      <c r="CP135" s="31">
        <v>0</v>
      </c>
      <c r="CQ135" s="31">
        <v>0</v>
      </c>
      <c r="CR135" s="31">
        <v>0</v>
      </c>
      <c r="CS135" s="31">
        <v>0</v>
      </c>
      <c r="CT135" s="31">
        <v>0</v>
      </c>
      <c r="CU135" s="31">
        <v>0</v>
      </c>
      <c r="CV135" s="31">
        <v>0</v>
      </c>
      <c r="CW135" s="31">
        <v>0</v>
      </c>
      <c r="CX135" s="31">
        <v>0</v>
      </c>
      <c r="CY135" s="31">
        <v>0</v>
      </c>
      <c r="CZ135" s="31">
        <v>0</v>
      </c>
      <c r="DA135" s="31">
        <v>0</v>
      </c>
      <c r="DB135" s="31">
        <v>0</v>
      </c>
      <c r="DC135" s="31">
        <v>0</v>
      </c>
      <c r="DD135" s="31">
        <v>0</v>
      </c>
      <c r="DE135" s="31">
        <v>0</v>
      </c>
      <c r="DF135" s="31">
        <v>0</v>
      </c>
      <c r="DG135" s="31">
        <v>0</v>
      </c>
      <c r="DH135" s="31">
        <v>0</v>
      </c>
      <c r="DI135" s="31">
        <v>0</v>
      </c>
      <c r="DJ135" s="31">
        <f t="shared" ref="DJ135:DS141" si="257">X135+AP135+BH135+BZ135+CR135</f>
        <v>0</v>
      </c>
      <c r="DK135" s="31">
        <f t="shared" si="257"/>
        <v>0.7</v>
      </c>
      <c r="DL135" s="31">
        <f t="shared" si="257"/>
        <v>0</v>
      </c>
      <c r="DM135" s="31">
        <f t="shared" si="257"/>
        <v>0</v>
      </c>
      <c r="DN135" s="31">
        <f t="shared" si="257"/>
        <v>0</v>
      </c>
      <c r="DO135" s="31">
        <f t="shared" si="257"/>
        <v>0</v>
      </c>
      <c r="DP135" s="31">
        <f t="shared" si="257"/>
        <v>0</v>
      </c>
      <c r="DQ135" s="31">
        <f t="shared" si="257"/>
        <v>0</v>
      </c>
      <c r="DR135" s="31">
        <f t="shared" si="257"/>
        <v>0</v>
      </c>
      <c r="DS135" s="31">
        <f t="shared" si="257"/>
        <v>0</v>
      </c>
      <c r="DT135" s="31">
        <f t="shared" si="247"/>
        <v>0.7</v>
      </c>
      <c r="DU135" s="31">
        <f t="shared" si="248"/>
        <v>0</v>
      </c>
      <c r="DV135" s="31">
        <f t="shared" si="249"/>
        <v>0</v>
      </c>
      <c r="DW135" s="31">
        <f t="shared" si="250"/>
        <v>0</v>
      </c>
      <c r="DX135" s="31">
        <f t="shared" si="251"/>
        <v>0</v>
      </c>
      <c r="DY135" s="31">
        <f t="shared" si="252"/>
        <v>0</v>
      </c>
      <c r="DZ135" s="31">
        <f t="shared" si="253"/>
        <v>0</v>
      </c>
      <c r="EA135" s="31">
        <f t="shared" si="254"/>
        <v>0</v>
      </c>
      <c r="EB135" s="24"/>
    </row>
    <row r="136" spans="1:132" ht="24.75" customHeight="1" x14ac:dyDescent="0.25">
      <c r="A136" s="30" t="s">
        <v>628</v>
      </c>
      <c r="B136" s="24" t="s">
        <v>629</v>
      </c>
      <c r="C136" s="30" t="s">
        <v>630</v>
      </c>
      <c r="D136" s="42">
        <v>0.7</v>
      </c>
      <c r="E136" s="42">
        <v>0.7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f t="shared" si="255"/>
        <v>0.7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f t="shared" si="256"/>
        <v>0.7</v>
      </c>
      <c r="BA136" s="31">
        <v>0</v>
      </c>
      <c r="BB136" s="31">
        <v>0</v>
      </c>
      <c r="BC136" s="31">
        <v>0</v>
      </c>
      <c r="BD136" s="31">
        <v>0</v>
      </c>
      <c r="BE136" s="31">
        <v>0</v>
      </c>
      <c r="BF136" s="31">
        <v>0</v>
      </c>
      <c r="BG136" s="31">
        <v>0</v>
      </c>
      <c r="BH136" s="31">
        <v>0</v>
      </c>
      <c r="BI136" s="31">
        <v>0</v>
      </c>
      <c r="BJ136" s="31">
        <v>0</v>
      </c>
      <c r="BK136" s="31">
        <v>0</v>
      </c>
      <c r="BL136" s="31">
        <v>0</v>
      </c>
      <c r="BM136" s="31">
        <v>0</v>
      </c>
      <c r="BN136" s="31">
        <v>0</v>
      </c>
      <c r="BO136" s="31">
        <v>0</v>
      </c>
      <c r="BP136" s="31">
        <v>0</v>
      </c>
      <c r="BQ136" s="31">
        <v>0</v>
      </c>
      <c r="BR136" s="31">
        <v>0</v>
      </c>
      <c r="BS136" s="31">
        <v>0</v>
      </c>
      <c r="BT136" s="31">
        <v>0</v>
      </c>
      <c r="BU136" s="31">
        <v>0</v>
      </c>
      <c r="BV136" s="31">
        <v>0</v>
      </c>
      <c r="BW136" s="31">
        <v>0</v>
      </c>
      <c r="BX136" s="31">
        <v>0</v>
      </c>
      <c r="BY136" s="31">
        <v>0</v>
      </c>
      <c r="BZ136" s="31">
        <v>0</v>
      </c>
      <c r="CA136" s="31">
        <v>0</v>
      </c>
      <c r="CB136" s="31">
        <v>0</v>
      </c>
      <c r="CC136" s="31">
        <v>0</v>
      </c>
      <c r="CD136" s="31">
        <v>0</v>
      </c>
      <c r="CE136" s="31">
        <v>0</v>
      </c>
      <c r="CF136" s="31">
        <v>0</v>
      </c>
      <c r="CG136" s="31">
        <v>0</v>
      </c>
      <c r="CH136" s="31">
        <v>0</v>
      </c>
      <c r="CI136" s="31">
        <v>0</v>
      </c>
      <c r="CJ136" s="31">
        <v>0</v>
      </c>
      <c r="CK136" s="31">
        <v>0</v>
      </c>
      <c r="CL136" s="31">
        <v>0</v>
      </c>
      <c r="CM136" s="31">
        <v>0</v>
      </c>
      <c r="CN136" s="31">
        <v>0</v>
      </c>
      <c r="CO136" s="31">
        <v>0</v>
      </c>
      <c r="CP136" s="31">
        <v>0</v>
      </c>
      <c r="CQ136" s="31">
        <v>0</v>
      </c>
      <c r="CR136" s="31">
        <v>0</v>
      </c>
      <c r="CS136" s="31">
        <v>0</v>
      </c>
      <c r="CT136" s="31">
        <v>0</v>
      </c>
      <c r="CU136" s="31">
        <v>0</v>
      </c>
      <c r="CV136" s="31">
        <v>0</v>
      </c>
      <c r="CW136" s="31">
        <v>0</v>
      </c>
      <c r="CX136" s="31">
        <v>0</v>
      </c>
      <c r="CY136" s="31">
        <v>0</v>
      </c>
      <c r="CZ136" s="31">
        <v>0</v>
      </c>
      <c r="DA136" s="31">
        <v>0</v>
      </c>
      <c r="DB136" s="31">
        <v>0</v>
      </c>
      <c r="DC136" s="31">
        <v>0</v>
      </c>
      <c r="DD136" s="31">
        <v>0</v>
      </c>
      <c r="DE136" s="31">
        <v>0</v>
      </c>
      <c r="DF136" s="31">
        <v>0</v>
      </c>
      <c r="DG136" s="31">
        <v>0</v>
      </c>
      <c r="DH136" s="31">
        <v>0</v>
      </c>
      <c r="DI136" s="31">
        <v>0</v>
      </c>
      <c r="DJ136" s="31">
        <f t="shared" si="257"/>
        <v>0</v>
      </c>
      <c r="DK136" s="31">
        <f t="shared" si="257"/>
        <v>0.7</v>
      </c>
      <c r="DL136" s="31">
        <f t="shared" si="257"/>
        <v>0</v>
      </c>
      <c r="DM136" s="31">
        <f t="shared" si="257"/>
        <v>0</v>
      </c>
      <c r="DN136" s="31">
        <f t="shared" si="257"/>
        <v>0</v>
      </c>
      <c r="DO136" s="31">
        <f t="shared" si="257"/>
        <v>0</v>
      </c>
      <c r="DP136" s="31">
        <f t="shared" si="257"/>
        <v>0</v>
      </c>
      <c r="DQ136" s="31">
        <f t="shared" si="257"/>
        <v>0</v>
      </c>
      <c r="DR136" s="31">
        <f t="shared" si="257"/>
        <v>0</v>
      </c>
      <c r="DS136" s="31">
        <f t="shared" si="257"/>
        <v>0</v>
      </c>
      <c r="DT136" s="31">
        <f t="shared" si="247"/>
        <v>0.7</v>
      </c>
      <c r="DU136" s="31">
        <f t="shared" si="248"/>
        <v>0</v>
      </c>
      <c r="DV136" s="31">
        <f t="shared" si="249"/>
        <v>0</v>
      </c>
      <c r="DW136" s="31">
        <f t="shared" si="250"/>
        <v>0</v>
      </c>
      <c r="DX136" s="31">
        <f t="shared" si="251"/>
        <v>0</v>
      </c>
      <c r="DY136" s="31">
        <f t="shared" si="252"/>
        <v>0</v>
      </c>
      <c r="DZ136" s="31">
        <f t="shared" si="253"/>
        <v>0</v>
      </c>
      <c r="EA136" s="31">
        <f t="shared" si="254"/>
        <v>0</v>
      </c>
      <c r="EB136" s="24"/>
    </row>
    <row r="137" spans="1:132" ht="24.75" customHeight="1" x14ac:dyDescent="0.25">
      <c r="A137" s="30" t="s">
        <v>631</v>
      </c>
      <c r="B137" s="24" t="s">
        <v>1156</v>
      </c>
      <c r="C137" s="30" t="s">
        <v>632</v>
      </c>
      <c r="D137" s="42">
        <v>0.6</v>
      </c>
      <c r="E137" s="42">
        <v>0.6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f t="shared" si="255"/>
        <v>0.6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f t="shared" si="256"/>
        <v>0.6</v>
      </c>
      <c r="BA137" s="31">
        <v>0</v>
      </c>
      <c r="BB137" s="31">
        <v>0</v>
      </c>
      <c r="BC137" s="31">
        <v>0</v>
      </c>
      <c r="BD137" s="31">
        <v>0</v>
      </c>
      <c r="BE137" s="31">
        <v>0</v>
      </c>
      <c r="BF137" s="31">
        <v>0</v>
      </c>
      <c r="BG137" s="31">
        <v>0</v>
      </c>
      <c r="BH137" s="31">
        <v>0</v>
      </c>
      <c r="BI137" s="31">
        <v>0</v>
      </c>
      <c r="BJ137" s="31">
        <v>0</v>
      </c>
      <c r="BK137" s="31">
        <v>0</v>
      </c>
      <c r="BL137" s="31">
        <v>0</v>
      </c>
      <c r="BM137" s="31">
        <v>0</v>
      </c>
      <c r="BN137" s="31">
        <v>0</v>
      </c>
      <c r="BO137" s="31">
        <v>0</v>
      </c>
      <c r="BP137" s="31">
        <v>0</v>
      </c>
      <c r="BQ137" s="31">
        <v>0</v>
      </c>
      <c r="BR137" s="31">
        <v>0</v>
      </c>
      <c r="BS137" s="31">
        <v>0</v>
      </c>
      <c r="BT137" s="31">
        <v>0</v>
      </c>
      <c r="BU137" s="31">
        <v>0</v>
      </c>
      <c r="BV137" s="31">
        <v>0</v>
      </c>
      <c r="BW137" s="31">
        <v>0</v>
      </c>
      <c r="BX137" s="31">
        <v>0</v>
      </c>
      <c r="BY137" s="31">
        <v>0</v>
      </c>
      <c r="BZ137" s="31">
        <v>0</v>
      </c>
      <c r="CA137" s="31">
        <v>0</v>
      </c>
      <c r="CB137" s="31">
        <v>0</v>
      </c>
      <c r="CC137" s="31">
        <v>0</v>
      </c>
      <c r="CD137" s="31">
        <v>0</v>
      </c>
      <c r="CE137" s="31">
        <v>0</v>
      </c>
      <c r="CF137" s="31">
        <v>0</v>
      </c>
      <c r="CG137" s="31">
        <v>0</v>
      </c>
      <c r="CH137" s="31">
        <v>0</v>
      </c>
      <c r="CI137" s="31">
        <v>0</v>
      </c>
      <c r="CJ137" s="31">
        <v>0</v>
      </c>
      <c r="CK137" s="31">
        <v>0</v>
      </c>
      <c r="CL137" s="31">
        <v>0</v>
      </c>
      <c r="CM137" s="31">
        <v>0</v>
      </c>
      <c r="CN137" s="31">
        <v>0</v>
      </c>
      <c r="CO137" s="31">
        <v>0</v>
      </c>
      <c r="CP137" s="31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0</v>
      </c>
      <c r="CV137" s="31">
        <v>0</v>
      </c>
      <c r="CW137" s="31">
        <v>0</v>
      </c>
      <c r="CX137" s="31">
        <v>0</v>
      </c>
      <c r="CY137" s="31">
        <v>0</v>
      </c>
      <c r="CZ137" s="31">
        <v>0</v>
      </c>
      <c r="DA137" s="31">
        <v>0</v>
      </c>
      <c r="DB137" s="31">
        <v>0</v>
      </c>
      <c r="DC137" s="31">
        <v>0</v>
      </c>
      <c r="DD137" s="31">
        <v>0</v>
      </c>
      <c r="DE137" s="31">
        <v>0</v>
      </c>
      <c r="DF137" s="31">
        <v>0</v>
      </c>
      <c r="DG137" s="31">
        <v>0</v>
      </c>
      <c r="DH137" s="31">
        <v>0</v>
      </c>
      <c r="DI137" s="31">
        <v>0</v>
      </c>
      <c r="DJ137" s="31">
        <f t="shared" si="257"/>
        <v>0</v>
      </c>
      <c r="DK137" s="31">
        <f t="shared" si="257"/>
        <v>0.6</v>
      </c>
      <c r="DL137" s="31">
        <f t="shared" si="257"/>
        <v>0</v>
      </c>
      <c r="DM137" s="31">
        <f t="shared" si="257"/>
        <v>0</v>
      </c>
      <c r="DN137" s="31">
        <f t="shared" si="257"/>
        <v>0</v>
      </c>
      <c r="DO137" s="31">
        <f t="shared" si="257"/>
        <v>0</v>
      </c>
      <c r="DP137" s="31">
        <f t="shared" si="257"/>
        <v>0</v>
      </c>
      <c r="DQ137" s="31">
        <f t="shared" si="257"/>
        <v>0</v>
      </c>
      <c r="DR137" s="31">
        <f t="shared" si="257"/>
        <v>0</v>
      </c>
      <c r="DS137" s="31">
        <f t="shared" si="257"/>
        <v>0</v>
      </c>
      <c r="DT137" s="31">
        <f t="shared" si="247"/>
        <v>0.6</v>
      </c>
      <c r="DU137" s="31">
        <f t="shared" si="248"/>
        <v>0</v>
      </c>
      <c r="DV137" s="31">
        <f t="shared" si="249"/>
        <v>0</v>
      </c>
      <c r="DW137" s="31">
        <f t="shared" si="250"/>
        <v>0</v>
      </c>
      <c r="DX137" s="31">
        <f t="shared" si="251"/>
        <v>0</v>
      </c>
      <c r="DY137" s="31">
        <f t="shared" si="252"/>
        <v>0</v>
      </c>
      <c r="DZ137" s="31">
        <f t="shared" si="253"/>
        <v>0</v>
      </c>
      <c r="EA137" s="31">
        <f t="shared" si="254"/>
        <v>0</v>
      </c>
      <c r="EB137" s="24"/>
    </row>
    <row r="138" spans="1:132" ht="24.75" customHeight="1" x14ac:dyDescent="0.25">
      <c r="A138" s="30" t="s">
        <v>633</v>
      </c>
      <c r="B138" s="24" t="s">
        <v>1157</v>
      </c>
      <c r="C138" s="30" t="s">
        <v>634</v>
      </c>
      <c r="D138" s="42">
        <v>0.6</v>
      </c>
      <c r="E138" s="42">
        <v>0.6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f t="shared" si="255"/>
        <v>0.6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f t="shared" si="256"/>
        <v>0.6</v>
      </c>
      <c r="BA138" s="31">
        <v>0</v>
      </c>
      <c r="BB138" s="31">
        <v>0</v>
      </c>
      <c r="BC138" s="31">
        <v>0</v>
      </c>
      <c r="BD138" s="31">
        <v>0</v>
      </c>
      <c r="BE138" s="31">
        <v>0</v>
      </c>
      <c r="BF138" s="31">
        <v>0</v>
      </c>
      <c r="BG138" s="31">
        <v>0</v>
      </c>
      <c r="BH138" s="31">
        <v>0</v>
      </c>
      <c r="BI138" s="31">
        <v>0</v>
      </c>
      <c r="BJ138" s="31">
        <v>0</v>
      </c>
      <c r="BK138" s="31">
        <v>0</v>
      </c>
      <c r="BL138" s="31">
        <v>0</v>
      </c>
      <c r="BM138" s="31">
        <v>0</v>
      </c>
      <c r="BN138" s="31">
        <v>0</v>
      </c>
      <c r="BO138" s="31">
        <v>0</v>
      </c>
      <c r="BP138" s="31">
        <v>0</v>
      </c>
      <c r="BQ138" s="31">
        <v>0</v>
      </c>
      <c r="BR138" s="31">
        <v>0</v>
      </c>
      <c r="BS138" s="31">
        <v>0</v>
      </c>
      <c r="BT138" s="31">
        <v>0</v>
      </c>
      <c r="BU138" s="31">
        <v>0</v>
      </c>
      <c r="BV138" s="31">
        <v>0</v>
      </c>
      <c r="BW138" s="31">
        <v>0</v>
      </c>
      <c r="BX138" s="31">
        <v>0</v>
      </c>
      <c r="BY138" s="31">
        <v>0</v>
      </c>
      <c r="BZ138" s="31">
        <v>0</v>
      </c>
      <c r="CA138" s="31">
        <v>0</v>
      </c>
      <c r="CB138" s="31">
        <v>0</v>
      </c>
      <c r="CC138" s="31">
        <v>0</v>
      </c>
      <c r="CD138" s="31">
        <v>0</v>
      </c>
      <c r="CE138" s="31">
        <v>0</v>
      </c>
      <c r="CF138" s="31">
        <v>0</v>
      </c>
      <c r="CG138" s="31">
        <v>0</v>
      </c>
      <c r="CH138" s="31">
        <v>0</v>
      </c>
      <c r="CI138" s="31">
        <v>0</v>
      </c>
      <c r="CJ138" s="31">
        <v>0</v>
      </c>
      <c r="CK138" s="31">
        <v>0</v>
      </c>
      <c r="CL138" s="31">
        <v>0</v>
      </c>
      <c r="CM138" s="31">
        <v>0</v>
      </c>
      <c r="CN138" s="31">
        <v>0</v>
      </c>
      <c r="CO138" s="31">
        <v>0</v>
      </c>
      <c r="CP138" s="31">
        <v>0</v>
      </c>
      <c r="CQ138" s="31">
        <v>0</v>
      </c>
      <c r="CR138" s="31">
        <v>0</v>
      </c>
      <c r="CS138" s="31">
        <v>0</v>
      </c>
      <c r="CT138" s="31">
        <v>0</v>
      </c>
      <c r="CU138" s="31">
        <v>0</v>
      </c>
      <c r="CV138" s="31">
        <v>0</v>
      </c>
      <c r="CW138" s="31">
        <v>0</v>
      </c>
      <c r="CX138" s="31">
        <v>0</v>
      </c>
      <c r="CY138" s="31">
        <v>0</v>
      </c>
      <c r="CZ138" s="31">
        <v>0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f t="shared" si="257"/>
        <v>0</v>
      </c>
      <c r="DK138" s="31">
        <f t="shared" si="257"/>
        <v>0.6</v>
      </c>
      <c r="DL138" s="31">
        <f t="shared" si="257"/>
        <v>0</v>
      </c>
      <c r="DM138" s="31">
        <f t="shared" si="257"/>
        <v>0</v>
      </c>
      <c r="DN138" s="31">
        <f t="shared" si="257"/>
        <v>0</v>
      </c>
      <c r="DO138" s="31">
        <f t="shared" si="257"/>
        <v>0</v>
      </c>
      <c r="DP138" s="31">
        <f t="shared" si="257"/>
        <v>0</v>
      </c>
      <c r="DQ138" s="31">
        <f t="shared" si="257"/>
        <v>0</v>
      </c>
      <c r="DR138" s="31">
        <f t="shared" si="257"/>
        <v>0</v>
      </c>
      <c r="DS138" s="31">
        <f t="shared" si="257"/>
        <v>0</v>
      </c>
      <c r="DT138" s="31">
        <f t="shared" si="247"/>
        <v>0.6</v>
      </c>
      <c r="DU138" s="31">
        <f t="shared" si="248"/>
        <v>0</v>
      </c>
      <c r="DV138" s="31">
        <f t="shared" si="249"/>
        <v>0</v>
      </c>
      <c r="DW138" s="31">
        <f t="shared" si="250"/>
        <v>0</v>
      </c>
      <c r="DX138" s="31">
        <f t="shared" si="251"/>
        <v>0</v>
      </c>
      <c r="DY138" s="31">
        <f t="shared" si="252"/>
        <v>0</v>
      </c>
      <c r="DZ138" s="31">
        <f t="shared" si="253"/>
        <v>0</v>
      </c>
      <c r="EA138" s="31">
        <f t="shared" si="254"/>
        <v>0</v>
      </c>
      <c r="EB138" s="24"/>
    </row>
    <row r="139" spans="1:132" ht="24.75" customHeight="1" x14ac:dyDescent="0.25">
      <c r="A139" s="30" t="s">
        <v>635</v>
      </c>
      <c r="B139" s="24" t="s">
        <v>1158</v>
      </c>
      <c r="C139" s="30" t="s">
        <v>636</v>
      </c>
      <c r="D139" s="42">
        <v>0.6</v>
      </c>
      <c r="E139" s="42">
        <v>0.6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f t="shared" si="255"/>
        <v>0.6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31">
        <v>0</v>
      </c>
      <c r="AZ139" s="31">
        <f t="shared" si="256"/>
        <v>0.6</v>
      </c>
      <c r="BA139" s="31">
        <v>0</v>
      </c>
      <c r="BB139" s="31">
        <v>0</v>
      </c>
      <c r="BC139" s="31">
        <v>0</v>
      </c>
      <c r="BD139" s="31">
        <v>0</v>
      </c>
      <c r="BE139" s="31">
        <v>0</v>
      </c>
      <c r="BF139" s="31">
        <v>0</v>
      </c>
      <c r="BG139" s="31">
        <v>0</v>
      </c>
      <c r="BH139" s="31">
        <v>0</v>
      </c>
      <c r="BI139" s="31">
        <v>0</v>
      </c>
      <c r="BJ139" s="31">
        <v>0</v>
      </c>
      <c r="BK139" s="31">
        <v>0</v>
      </c>
      <c r="BL139" s="31">
        <v>0</v>
      </c>
      <c r="BM139" s="31">
        <v>0</v>
      </c>
      <c r="BN139" s="31">
        <v>0</v>
      </c>
      <c r="BO139" s="31">
        <v>0</v>
      </c>
      <c r="BP139" s="31">
        <v>0</v>
      </c>
      <c r="BQ139" s="31">
        <v>0</v>
      </c>
      <c r="BR139" s="31">
        <v>0</v>
      </c>
      <c r="BS139" s="31">
        <v>0</v>
      </c>
      <c r="BT139" s="31">
        <v>0</v>
      </c>
      <c r="BU139" s="31">
        <v>0</v>
      </c>
      <c r="BV139" s="31">
        <v>0</v>
      </c>
      <c r="BW139" s="31">
        <v>0</v>
      </c>
      <c r="BX139" s="31">
        <v>0</v>
      </c>
      <c r="BY139" s="31">
        <v>0</v>
      </c>
      <c r="BZ139" s="31">
        <v>0</v>
      </c>
      <c r="CA139" s="31">
        <v>0</v>
      </c>
      <c r="CB139" s="31">
        <v>0</v>
      </c>
      <c r="CC139" s="31">
        <v>0</v>
      </c>
      <c r="CD139" s="31">
        <v>0</v>
      </c>
      <c r="CE139" s="31">
        <v>0</v>
      </c>
      <c r="CF139" s="31">
        <v>0</v>
      </c>
      <c r="CG139" s="31">
        <v>0</v>
      </c>
      <c r="CH139" s="31">
        <v>0</v>
      </c>
      <c r="CI139" s="31">
        <v>0</v>
      </c>
      <c r="CJ139" s="31">
        <v>0</v>
      </c>
      <c r="CK139" s="31">
        <v>0</v>
      </c>
      <c r="CL139" s="31">
        <v>0</v>
      </c>
      <c r="CM139" s="31">
        <v>0</v>
      </c>
      <c r="CN139" s="31">
        <v>0</v>
      </c>
      <c r="CO139" s="31">
        <v>0</v>
      </c>
      <c r="CP139" s="31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0</v>
      </c>
      <c r="DF139" s="31">
        <v>0</v>
      </c>
      <c r="DG139" s="31">
        <v>0</v>
      </c>
      <c r="DH139" s="31">
        <v>0</v>
      </c>
      <c r="DI139" s="31">
        <v>0</v>
      </c>
      <c r="DJ139" s="31">
        <f t="shared" si="257"/>
        <v>0</v>
      </c>
      <c r="DK139" s="31">
        <f t="shared" si="257"/>
        <v>0.6</v>
      </c>
      <c r="DL139" s="31">
        <f t="shared" si="257"/>
        <v>0</v>
      </c>
      <c r="DM139" s="31">
        <f t="shared" si="257"/>
        <v>0</v>
      </c>
      <c r="DN139" s="31">
        <f t="shared" si="257"/>
        <v>0</v>
      </c>
      <c r="DO139" s="31">
        <f t="shared" si="257"/>
        <v>0</v>
      </c>
      <c r="DP139" s="31">
        <f t="shared" si="257"/>
        <v>0</v>
      </c>
      <c r="DQ139" s="31">
        <f t="shared" si="257"/>
        <v>0</v>
      </c>
      <c r="DR139" s="31">
        <f t="shared" si="257"/>
        <v>0</v>
      </c>
      <c r="DS139" s="31">
        <f t="shared" si="257"/>
        <v>0</v>
      </c>
      <c r="DT139" s="31">
        <f t="shared" si="247"/>
        <v>0.6</v>
      </c>
      <c r="DU139" s="31">
        <f t="shared" si="248"/>
        <v>0</v>
      </c>
      <c r="DV139" s="31">
        <f t="shared" si="249"/>
        <v>0</v>
      </c>
      <c r="DW139" s="31">
        <f t="shared" si="250"/>
        <v>0</v>
      </c>
      <c r="DX139" s="31">
        <f t="shared" si="251"/>
        <v>0</v>
      </c>
      <c r="DY139" s="31">
        <f t="shared" si="252"/>
        <v>0</v>
      </c>
      <c r="DZ139" s="31">
        <f t="shared" si="253"/>
        <v>0</v>
      </c>
      <c r="EA139" s="31">
        <f t="shared" si="254"/>
        <v>0</v>
      </c>
      <c r="EB139" s="24"/>
    </row>
    <row r="140" spans="1:132" ht="24.75" customHeight="1" x14ac:dyDescent="0.25">
      <c r="A140" s="30" t="s">
        <v>637</v>
      </c>
      <c r="B140" s="24" t="s">
        <v>1159</v>
      </c>
      <c r="C140" s="30" t="s">
        <v>638</v>
      </c>
      <c r="D140" s="42">
        <v>0.6</v>
      </c>
      <c r="E140" s="42">
        <v>0.6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f t="shared" si="255"/>
        <v>0.6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31">
        <v>0</v>
      </c>
      <c r="AZ140" s="31">
        <f t="shared" si="256"/>
        <v>0.6</v>
      </c>
      <c r="BA140" s="31">
        <v>0</v>
      </c>
      <c r="BB140" s="31">
        <v>0</v>
      </c>
      <c r="BC140" s="31">
        <v>0</v>
      </c>
      <c r="BD140" s="31">
        <v>0</v>
      </c>
      <c r="BE140" s="31">
        <v>0</v>
      </c>
      <c r="BF140" s="31">
        <v>0</v>
      </c>
      <c r="BG140" s="31">
        <v>0</v>
      </c>
      <c r="BH140" s="31">
        <v>0</v>
      </c>
      <c r="BI140" s="31">
        <v>0</v>
      </c>
      <c r="BJ140" s="31">
        <v>0</v>
      </c>
      <c r="BK140" s="31">
        <v>0</v>
      </c>
      <c r="BL140" s="31">
        <v>0</v>
      </c>
      <c r="BM140" s="31">
        <v>0</v>
      </c>
      <c r="BN140" s="31">
        <v>0</v>
      </c>
      <c r="BO140" s="31">
        <v>0</v>
      </c>
      <c r="BP140" s="31">
        <v>0</v>
      </c>
      <c r="BQ140" s="31">
        <v>0</v>
      </c>
      <c r="BR140" s="31">
        <v>0</v>
      </c>
      <c r="BS140" s="31">
        <v>0</v>
      </c>
      <c r="BT140" s="31">
        <v>0</v>
      </c>
      <c r="BU140" s="31">
        <v>0</v>
      </c>
      <c r="BV140" s="31">
        <v>0</v>
      </c>
      <c r="BW140" s="31">
        <v>0</v>
      </c>
      <c r="BX140" s="31">
        <v>0</v>
      </c>
      <c r="BY140" s="31">
        <v>0</v>
      </c>
      <c r="BZ140" s="31">
        <v>0</v>
      </c>
      <c r="CA140" s="31">
        <v>0</v>
      </c>
      <c r="CB140" s="31">
        <v>0</v>
      </c>
      <c r="CC140" s="31">
        <v>0</v>
      </c>
      <c r="CD140" s="31">
        <v>0</v>
      </c>
      <c r="CE140" s="31">
        <v>0</v>
      </c>
      <c r="CF140" s="31">
        <v>0</v>
      </c>
      <c r="CG140" s="31">
        <v>0</v>
      </c>
      <c r="CH140" s="31">
        <v>0</v>
      </c>
      <c r="CI140" s="31">
        <v>0</v>
      </c>
      <c r="CJ140" s="31">
        <v>0</v>
      </c>
      <c r="CK140" s="31">
        <v>0</v>
      </c>
      <c r="CL140" s="31">
        <v>0</v>
      </c>
      <c r="CM140" s="31">
        <v>0</v>
      </c>
      <c r="CN140" s="31">
        <v>0</v>
      </c>
      <c r="CO140" s="31">
        <v>0</v>
      </c>
      <c r="CP140" s="31">
        <v>0</v>
      </c>
      <c r="CQ140" s="31">
        <v>0</v>
      </c>
      <c r="CR140" s="31">
        <v>0</v>
      </c>
      <c r="CS140" s="31">
        <v>0</v>
      </c>
      <c r="CT140" s="31">
        <v>0</v>
      </c>
      <c r="CU140" s="31">
        <v>0</v>
      </c>
      <c r="CV140" s="31">
        <v>0</v>
      </c>
      <c r="CW140" s="31">
        <v>0</v>
      </c>
      <c r="CX140" s="31">
        <v>0</v>
      </c>
      <c r="CY140" s="31">
        <v>0</v>
      </c>
      <c r="CZ140" s="31">
        <v>0</v>
      </c>
      <c r="DA140" s="31">
        <v>0</v>
      </c>
      <c r="DB140" s="31">
        <v>0</v>
      </c>
      <c r="DC140" s="31">
        <v>0</v>
      </c>
      <c r="DD140" s="31">
        <v>0</v>
      </c>
      <c r="DE140" s="31">
        <v>0</v>
      </c>
      <c r="DF140" s="31">
        <v>0</v>
      </c>
      <c r="DG140" s="31">
        <v>0</v>
      </c>
      <c r="DH140" s="31">
        <v>0</v>
      </c>
      <c r="DI140" s="31">
        <v>0</v>
      </c>
      <c r="DJ140" s="31">
        <f t="shared" si="257"/>
        <v>0</v>
      </c>
      <c r="DK140" s="31">
        <f t="shared" si="257"/>
        <v>0.6</v>
      </c>
      <c r="DL140" s="31">
        <f t="shared" si="257"/>
        <v>0</v>
      </c>
      <c r="DM140" s="31">
        <f t="shared" si="257"/>
        <v>0</v>
      </c>
      <c r="DN140" s="31">
        <f t="shared" si="257"/>
        <v>0</v>
      </c>
      <c r="DO140" s="31">
        <f t="shared" si="257"/>
        <v>0</v>
      </c>
      <c r="DP140" s="31">
        <f t="shared" si="257"/>
        <v>0</v>
      </c>
      <c r="DQ140" s="31">
        <f t="shared" si="257"/>
        <v>0</v>
      </c>
      <c r="DR140" s="31">
        <f t="shared" si="257"/>
        <v>0</v>
      </c>
      <c r="DS140" s="31">
        <f t="shared" si="257"/>
        <v>0</v>
      </c>
      <c r="DT140" s="31">
        <f t="shared" si="247"/>
        <v>0.6</v>
      </c>
      <c r="DU140" s="31">
        <f t="shared" si="248"/>
        <v>0</v>
      </c>
      <c r="DV140" s="31">
        <f t="shared" si="249"/>
        <v>0</v>
      </c>
      <c r="DW140" s="31">
        <f t="shared" si="250"/>
        <v>0</v>
      </c>
      <c r="DX140" s="31">
        <f t="shared" si="251"/>
        <v>0</v>
      </c>
      <c r="DY140" s="31">
        <f t="shared" si="252"/>
        <v>0</v>
      </c>
      <c r="DZ140" s="31">
        <f t="shared" si="253"/>
        <v>0</v>
      </c>
      <c r="EA140" s="31">
        <f t="shared" si="254"/>
        <v>0</v>
      </c>
      <c r="EB140" s="24"/>
    </row>
    <row r="141" spans="1:132" ht="24.75" customHeight="1" x14ac:dyDescent="0.25">
      <c r="A141" s="30" t="s">
        <v>639</v>
      </c>
      <c r="B141" s="24" t="s">
        <v>640</v>
      </c>
      <c r="C141" s="43" t="s">
        <v>641</v>
      </c>
      <c r="D141" s="42">
        <v>4.8384179448543998</v>
      </c>
      <c r="E141" s="42">
        <v>4.8384179448543998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f>D141</f>
        <v>4.8384179448543998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31">
        <v>0</v>
      </c>
      <c r="AZ141" s="31">
        <f t="shared" si="256"/>
        <v>4.8384179448543998</v>
      </c>
      <c r="BA141" s="31">
        <v>0</v>
      </c>
      <c r="BB141" s="31">
        <v>0</v>
      </c>
      <c r="BC141" s="31">
        <v>0</v>
      </c>
      <c r="BD141" s="31">
        <v>0</v>
      </c>
      <c r="BE141" s="31">
        <v>0</v>
      </c>
      <c r="BF141" s="31">
        <v>0</v>
      </c>
      <c r="BG141" s="31">
        <v>0</v>
      </c>
      <c r="BH141" s="31">
        <v>0</v>
      </c>
      <c r="BI141" s="31">
        <v>0</v>
      </c>
      <c r="BJ141" s="31">
        <v>0</v>
      </c>
      <c r="BK141" s="31">
        <v>0</v>
      </c>
      <c r="BL141" s="31">
        <v>0</v>
      </c>
      <c r="BM141" s="31">
        <v>0</v>
      </c>
      <c r="BN141" s="31">
        <v>0</v>
      </c>
      <c r="BO141" s="31">
        <v>0</v>
      </c>
      <c r="BP141" s="31">
        <v>0</v>
      </c>
      <c r="BQ141" s="31">
        <v>0</v>
      </c>
      <c r="BR141" s="31">
        <v>0</v>
      </c>
      <c r="BS141" s="31">
        <v>0</v>
      </c>
      <c r="BT141" s="31">
        <v>0</v>
      </c>
      <c r="BU141" s="31">
        <v>0</v>
      </c>
      <c r="BV141" s="31">
        <v>0</v>
      </c>
      <c r="BW141" s="31">
        <v>0</v>
      </c>
      <c r="BX141" s="31">
        <v>0</v>
      </c>
      <c r="BY141" s="31">
        <v>0</v>
      </c>
      <c r="BZ141" s="31">
        <v>0</v>
      </c>
      <c r="CA141" s="31">
        <v>0</v>
      </c>
      <c r="CB141" s="31">
        <v>0</v>
      </c>
      <c r="CC141" s="31">
        <v>0</v>
      </c>
      <c r="CD141" s="31">
        <v>0</v>
      </c>
      <c r="CE141" s="31">
        <v>0</v>
      </c>
      <c r="CF141" s="31">
        <v>0</v>
      </c>
      <c r="CG141" s="31">
        <v>0</v>
      </c>
      <c r="CH141" s="31">
        <v>0</v>
      </c>
      <c r="CI141" s="31">
        <v>0</v>
      </c>
      <c r="CJ141" s="31">
        <v>0</v>
      </c>
      <c r="CK141" s="31">
        <v>0</v>
      </c>
      <c r="CL141" s="31">
        <v>0</v>
      </c>
      <c r="CM141" s="31">
        <v>0</v>
      </c>
      <c r="CN141" s="31">
        <v>0</v>
      </c>
      <c r="CO141" s="31">
        <v>0</v>
      </c>
      <c r="CP141" s="31">
        <v>0</v>
      </c>
      <c r="CQ141" s="31">
        <v>0</v>
      </c>
      <c r="CR141" s="31">
        <v>0</v>
      </c>
      <c r="CS141" s="31">
        <v>0</v>
      </c>
      <c r="CT141" s="31">
        <v>0</v>
      </c>
      <c r="CU141" s="31">
        <v>0</v>
      </c>
      <c r="CV141" s="31">
        <v>0</v>
      </c>
      <c r="CW141" s="31">
        <v>0</v>
      </c>
      <c r="CX141" s="31">
        <v>0</v>
      </c>
      <c r="CY141" s="31">
        <v>0</v>
      </c>
      <c r="CZ141" s="31">
        <v>0</v>
      </c>
      <c r="DA141" s="31">
        <v>0</v>
      </c>
      <c r="DB141" s="31">
        <v>0</v>
      </c>
      <c r="DC141" s="31">
        <v>0</v>
      </c>
      <c r="DD141" s="31">
        <v>0</v>
      </c>
      <c r="DE141" s="31">
        <v>0</v>
      </c>
      <c r="DF141" s="31">
        <v>0</v>
      </c>
      <c r="DG141" s="31">
        <v>0</v>
      </c>
      <c r="DH141" s="31">
        <v>0</v>
      </c>
      <c r="DI141" s="31">
        <v>0</v>
      </c>
      <c r="DJ141" s="31">
        <f t="shared" si="257"/>
        <v>0</v>
      </c>
      <c r="DK141" s="31">
        <f t="shared" si="257"/>
        <v>4.8384179448543998</v>
      </c>
      <c r="DL141" s="31">
        <f t="shared" si="257"/>
        <v>0</v>
      </c>
      <c r="DM141" s="31">
        <f t="shared" si="257"/>
        <v>0</v>
      </c>
      <c r="DN141" s="31">
        <f t="shared" si="257"/>
        <v>0</v>
      </c>
      <c r="DO141" s="31">
        <f t="shared" si="257"/>
        <v>0</v>
      </c>
      <c r="DP141" s="31">
        <f t="shared" si="257"/>
        <v>0</v>
      </c>
      <c r="DQ141" s="31">
        <f t="shared" si="257"/>
        <v>0</v>
      </c>
      <c r="DR141" s="31">
        <f t="shared" si="257"/>
        <v>0</v>
      </c>
      <c r="DS141" s="31">
        <f t="shared" si="257"/>
        <v>0</v>
      </c>
      <c r="DT141" s="31">
        <f t="shared" si="247"/>
        <v>4.8384179448543998</v>
      </c>
      <c r="DU141" s="31">
        <f t="shared" si="248"/>
        <v>0</v>
      </c>
      <c r="DV141" s="31">
        <f t="shared" si="249"/>
        <v>0</v>
      </c>
      <c r="DW141" s="31">
        <f t="shared" si="250"/>
        <v>0</v>
      </c>
      <c r="DX141" s="31">
        <f t="shared" si="251"/>
        <v>0</v>
      </c>
      <c r="DY141" s="31">
        <f t="shared" si="252"/>
        <v>0</v>
      </c>
      <c r="DZ141" s="31">
        <f t="shared" si="253"/>
        <v>0</v>
      </c>
      <c r="EA141" s="31">
        <f t="shared" si="254"/>
        <v>0</v>
      </c>
      <c r="EB141" s="24"/>
    </row>
    <row r="142" spans="1:132" ht="24.95" customHeight="1" x14ac:dyDescent="0.25">
      <c r="A142" s="30" t="s">
        <v>339</v>
      </c>
      <c r="B142" s="24" t="s">
        <v>342</v>
      </c>
      <c r="C142" s="30" t="s">
        <v>343</v>
      </c>
      <c r="D142" s="26">
        <v>3.8915030000000002</v>
      </c>
      <c r="E142" s="26">
        <v>3.8915030000000002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f t="shared" ref="AQ142:AQ144" si="258">D142</f>
        <v>3.8915030000000002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5</v>
      </c>
      <c r="AY142" s="31">
        <v>0</v>
      </c>
      <c r="AZ142" s="31">
        <f t="shared" si="256"/>
        <v>3.8915030000000002</v>
      </c>
      <c r="BA142" s="31">
        <v>0</v>
      </c>
      <c r="BB142" s="31">
        <v>0</v>
      </c>
      <c r="BC142" s="31">
        <v>0</v>
      </c>
      <c r="BD142" s="31">
        <v>0</v>
      </c>
      <c r="BE142" s="31">
        <v>0</v>
      </c>
      <c r="BF142" s="31">
        <v>0</v>
      </c>
      <c r="BG142" s="31">
        <v>5</v>
      </c>
      <c r="BH142" s="31">
        <v>0</v>
      </c>
      <c r="BI142" s="31">
        <v>0</v>
      </c>
      <c r="BJ142" s="31">
        <v>0</v>
      </c>
      <c r="BK142" s="31">
        <v>0</v>
      </c>
      <c r="BL142" s="31">
        <v>0</v>
      </c>
      <c r="BM142" s="31">
        <v>0</v>
      </c>
      <c r="BN142" s="31">
        <v>0</v>
      </c>
      <c r="BO142" s="31">
        <v>0</v>
      </c>
      <c r="BP142" s="31">
        <v>0</v>
      </c>
      <c r="BQ142" s="31">
        <v>0</v>
      </c>
      <c r="BR142" s="31">
        <v>0</v>
      </c>
      <c r="BS142" s="31">
        <v>0</v>
      </c>
      <c r="BT142" s="31">
        <v>0</v>
      </c>
      <c r="BU142" s="31">
        <v>0</v>
      </c>
      <c r="BV142" s="31">
        <v>0</v>
      </c>
      <c r="BW142" s="31">
        <v>0</v>
      </c>
      <c r="BX142" s="31">
        <v>0</v>
      </c>
      <c r="BY142" s="31">
        <v>0</v>
      </c>
      <c r="BZ142" s="31">
        <v>0</v>
      </c>
      <c r="CA142" s="31">
        <v>0</v>
      </c>
      <c r="CB142" s="31">
        <v>0</v>
      </c>
      <c r="CC142" s="31">
        <v>0</v>
      </c>
      <c r="CD142" s="31">
        <v>0</v>
      </c>
      <c r="CE142" s="31">
        <v>0</v>
      </c>
      <c r="CF142" s="31">
        <v>0</v>
      </c>
      <c r="CG142" s="31">
        <v>0</v>
      </c>
      <c r="CH142" s="31">
        <v>0</v>
      </c>
      <c r="CI142" s="31">
        <v>0</v>
      </c>
      <c r="CJ142" s="31">
        <v>0</v>
      </c>
      <c r="CK142" s="31">
        <v>0</v>
      </c>
      <c r="CL142" s="31">
        <v>0</v>
      </c>
      <c r="CM142" s="31">
        <v>0</v>
      </c>
      <c r="CN142" s="31">
        <v>0</v>
      </c>
      <c r="CO142" s="31">
        <v>0</v>
      </c>
      <c r="CP142" s="31">
        <v>0</v>
      </c>
      <c r="CQ142" s="31">
        <v>0</v>
      </c>
      <c r="CR142" s="31">
        <v>0</v>
      </c>
      <c r="CS142" s="31">
        <v>0</v>
      </c>
      <c r="CT142" s="31">
        <v>0</v>
      </c>
      <c r="CU142" s="31">
        <v>0</v>
      </c>
      <c r="CV142" s="31">
        <v>0</v>
      </c>
      <c r="CW142" s="31">
        <v>0</v>
      </c>
      <c r="CX142" s="31">
        <v>0</v>
      </c>
      <c r="CY142" s="31">
        <v>0</v>
      </c>
      <c r="CZ142" s="31">
        <v>0</v>
      </c>
      <c r="DA142" s="31">
        <v>0</v>
      </c>
      <c r="DB142" s="31">
        <v>0</v>
      </c>
      <c r="DC142" s="31">
        <v>0</v>
      </c>
      <c r="DD142" s="31">
        <v>0</v>
      </c>
      <c r="DE142" s="31">
        <v>0</v>
      </c>
      <c r="DF142" s="31">
        <v>0</v>
      </c>
      <c r="DG142" s="31">
        <v>0</v>
      </c>
      <c r="DH142" s="31">
        <v>0</v>
      </c>
      <c r="DI142" s="31">
        <v>0</v>
      </c>
      <c r="DJ142" s="31">
        <f t="shared" si="237"/>
        <v>0</v>
      </c>
      <c r="DK142" s="31">
        <f t="shared" si="238"/>
        <v>3.8915030000000002</v>
      </c>
      <c r="DL142" s="31">
        <f t="shared" si="239"/>
        <v>0</v>
      </c>
      <c r="DM142" s="31">
        <f t="shared" si="240"/>
        <v>0</v>
      </c>
      <c r="DN142" s="31">
        <f t="shared" si="241"/>
        <v>0</v>
      </c>
      <c r="DO142" s="31">
        <f t="shared" si="242"/>
        <v>0</v>
      </c>
      <c r="DP142" s="31">
        <f t="shared" si="243"/>
        <v>0</v>
      </c>
      <c r="DQ142" s="31">
        <f t="shared" si="244"/>
        <v>0</v>
      </c>
      <c r="DR142" s="31">
        <f t="shared" si="245"/>
        <v>5</v>
      </c>
      <c r="DS142" s="31">
        <f t="shared" si="246"/>
        <v>0</v>
      </c>
      <c r="DT142" s="31">
        <f t="shared" si="247"/>
        <v>3.8915030000000002</v>
      </c>
      <c r="DU142" s="31">
        <f t="shared" si="248"/>
        <v>0</v>
      </c>
      <c r="DV142" s="31">
        <f t="shared" si="249"/>
        <v>0</v>
      </c>
      <c r="DW142" s="31">
        <f t="shared" si="250"/>
        <v>0</v>
      </c>
      <c r="DX142" s="31">
        <f t="shared" si="251"/>
        <v>0</v>
      </c>
      <c r="DY142" s="31">
        <f t="shared" si="252"/>
        <v>0</v>
      </c>
      <c r="DZ142" s="31">
        <f t="shared" si="253"/>
        <v>0</v>
      </c>
      <c r="EA142" s="31">
        <f t="shared" si="254"/>
        <v>5</v>
      </c>
      <c r="EB142" s="24"/>
    </row>
    <row r="143" spans="1:132" ht="24.95" customHeight="1" x14ac:dyDescent="0.25">
      <c r="A143" s="30" t="s">
        <v>340</v>
      </c>
      <c r="B143" s="24" t="s">
        <v>344</v>
      </c>
      <c r="C143" s="30" t="s">
        <v>345</v>
      </c>
      <c r="D143" s="26">
        <v>4.669804000000001</v>
      </c>
      <c r="E143" s="26">
        <v>4.669804000000001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f t="shared" si="258"/>
        <v>4.669804000000001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6</v>
      </c>
      <c r="AY143" s="31">
        <v>0</v>
      </c>
      <c r="AZ143" s="31">
        <f t="shared" si="256"/>
        <v>4.669804000000001</v>
      </c>
      <c r="BA143" s="31">
        <v>0</v>
      </c>
      <c r="BB143" s="31">
        <v>0</v>
      </c>
      <c r="BC143" s="31">
        <v>0</v>
      </c>
      <c r="BD143" s="31">
        <v>0</v>
      </c>
      <c r="BE143" s="31">
        <v>0</v>
      </c>
      <c r="BF143" s="31">
        <v>0</v>
      </c>
      <c r="BG143" s="31">
        <v>6</v>
      </c>
      <c r="BH143" s="31">
        <v>0</v>
      </c>
      <c r="BI143" s="31">
        <v>0</v>
      </c>
      <c r="BJ143" s="31">
        <v>0</v>
      </c>
      <c r="BK143" s="31">
        <v>0</v>
      </c>
      <c r="BL143" s="31">
        <v>0</v>
      </c>
      <c r="BM143" s="31">
        <v>0</v>
      </c>
      <c r="BN143" s="31">
        <v>0</v>
      </c>
      <c r="BO143" s="31">
        <v>0</v>
      </c>
      <c r="BP143" s="31">
        <v>0</v>
      </c>
      <c r="BQ143" s="31">
        <v>0</v>
      </c>
      <c r="BR143" s="31">
        <v>0</v>
      </c>
      <c r="BS143" s="31">
        <v>0</v>
      </c>
      <c r="BT143" s="31">
        <v>0</v>
      </c>
      <c r="BU143" s="31">
        <v>0</v>
      </c>
      <c r="BV143" s="31">
        <v>0</v>
      </c>
      <c r="BW143" s="31">
        <v>0</v>
      </c>
      <c r="BX143" s="31">
        <v>0</v>
      </c>
      <c r="BY143" s="31">
        <v>0</v>
      </c>
      <c r="BZ143" s="31">
        <v>0</v>
      </c>
      <c r="CA143" s="31">
        <v>0</v>
      </c>
      <c r="CB143" s="31">
        <v>0</v>
      </c>
      <c r="CC143" s="31">
        <v>0</v>
      </c>
      <c r="CD143" s="31">
        <v>0</v>
      </c>
      <c r="CE143" s="31">
        <v>0</v>
      </c>
      <c r="CF143" s="31">
        <v>0</v>
      </c>
      <c r="CG143" s="31">
        <v>0</v>
      </c>
      <c r="CH143" s="31">
        <v>0</v>
      </c>
      <c r="CI143" s="31">
        <v>0</v>
      </c>
      <c r="CJ143" s="31">
        <v>0</v>
      </c>
      <c r="CK143" s="31">
        <v>0</v>
      </c>
      <c r="CL143" s="31">
        <v>0</v>
      </c>
      <c r="CM143" s="31">
        <v>0</v>
      </c>
      <c r="CN143" s="31">
        <v>0</v>
      </c>
      <c r="CO143" s="31">
        <v>0</v>
      </c>
      <c r="CP143" s="31">
        <v>0</v>
      </c>
      <c r="CQ143" s="31">
        <v>0</v>
      </c>
      <c r="CR143" s="31">
        <v>0</v>
      </c>
      <c r="CS143" s="31">
        <v>0</v>
      </c>
      <c r="CT143" s="31">
        <v>0</v>
      </c>
      <c r="CU143" s="31">
        <v>0</v>
      </c>
      <c r="CV143" s="31">
        <v>0</v>
      </c>
      <c r="CW143" s="31">
        <v>0</v>
      </c>
      <c r="CX143" s="31">
        <v>0</v>
      </c>
      <c r="CY143" s="31">
        <v>0</v>
      </c>
      <c r="CZ143" s="31">
        <v>0</v>
      </c>
      <c r="DA143" s="31">
        <v>0</v>
      </c>
      <c r="DB143" s="31">
        <v>0</v>
      </c>
      <c r="DC143" s="31">
        <v>0</v>
      </c>
      <c r="DD143" s="31">
        <v>0</v>
      </c>
      <c r="DE143" s="31">
        <v>0</v>
      </c>
      <c r="DF143" s="31">
        <v>0</v>
      </c>
      <c r="DG143" s="31">
        <v>0</v>
      </c>
      <c r="DH143" s="31">
        <v>0</v>
      </c>
      <c r="DI143" s="31">
        <v>0</v>
      </c>
      <c r="DJ143" s="31">
        <f t="shared" si="237"/>
        <v>0</v>
      </c>
      <c r="DK143" s="31">
        <f t="shared" si="238"/>
        <v>4.669804000000001</v>
      </c>
      <c r="DL143" s="31">
        <f t="shared" si="239"/>
        <v>0</v>
      </c>
      <c r="DM143" s="31">
        <f t="shared" si="240"/>
        <v>0</v>
      </c>
      <c r="DN143" s="31">
        <f t="shared" si="241"/>
        <v>0</v>
      </c>
      <c r="DO143" s="31">
        <f t="shared" si="242"/>
        <v>0</v>
      </c>
      <c r="DP143" s="31">
        <f t="shared" si="243"/>
        <v>0</v>
      </c>
      <c r="DQ143" s="31">
        <f t="shared" si="244"/>
        <v>0</v>
      </c>
      <c r="DR143" s="31">
        <f t="shared" si="245"/>
        <v>6</v>
      </c>
      <c r="DS143" s="31">
        <f t="shared" si="246"/>
        <v>0</v>
      </c>
      <c r="DT143" s="31">
        <f t="shared" si="247"/>
        <v>4.669804000000001</v>
      </c>
      <c r="DU143" s="31">
        <f t="shared" si="248"/>
        <v>0</v>
      </c>
      <c r="DV143" s="31">
        <f t="shared" si="249"/>
        <v>0</v>
      </c>
      <c r="DW143" s="31">
        <f t="shared" si="250"/>
        <v>0</v>
      </c>
      <c r="DX143" s="31">
        <f t="shared" si="251"/>
        <v>0</v>
      </c>
      <c r="DY143" s="31">
        <f t="shared" si="252"/>
        <v>0</v>
      </c>
      <c r="DZ143" s="31">
        <f t="shared" si="253"/>
        <v>0</v>
      </c>
      <c r="EA143" s="31">
        <f t="shared" si="254"/>
        <v>6</v>
      </c>
      <c r="EB143" s="24"/>
    </row>
    <row r="144" spans="1:132" ht="24.95" customHeight="1" x14ac:dyDescent="0.25">
      <c r="A144" s="30" t="s">
        <v>341</v>
      </c>
      <c r="B144" s="24" t="s">
        <v>346</v>
      </c>
      <c r="C144" s="30" t="s">
        <v>347</v>
      </c>
      <c r="D144" s="26">
        <v>9.9533020000000008</v>
      </c>
      <c r="E144" s="26">
        <v>9.9533020000000008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f t="shared" si="258"/>
        <v>9.9533020000000008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1</v>
      </c>
      <c r="AY144" s="31">
        <v>0</v>
      </c>
      <c r="AZ144" s="31">
        <f t="shared" si="256"/>
        <v>9.9533020000000008</v>
      </c>
      <c r="BA144" s="31">
        <v>0</v>
      </c>
      <c r="BB144" s="31">
        <v>0</v>
      </c>
      <c r="BC144" s="31">
        <v>0</v>
      </c>
      <c r="BD144" s="31">
        <v>0</v>
      </c>
      <c r="BE144" s="31">
        <v>0</v>
      </c>
      <c r="BF144" s="31">
        <v>0</v>
      </c>
      <c r="BG144" s="31">
        <v>1</v>
      </c>
      <c r="BH144" s="31">
        <v>0</v>
      </c>
      <c r="BI144" s="31">
        <v>0</v>
      </c>
      <c r="BJ144" s="31">
        <v>0</v>
      </c>
      <c r="BK144" s="31">
        <v>0</v>
      </c>
      <c r="BL144" s="31">
        <v>0</v>
      </c>
      <c r="BM144" s="31">
        <v>0</v>
      </c>
      <c r="BN144" s="31">
        <v>0</v>
      </c>
      <c r="BO144" s="31">
        <v>0</v>
      </c>
      <c r="BP144" s="31">
        <v>0</v>
      </c>
      <c r="BQ144" s="31">
        <v>0</v>
      </c>
      <c r="BR144" s="31">
        <v>0</v>
      </c>
      <c r="BS144" s="31">
        <v>0</v>
      </c>
      <c r="BT144" s="31">
        <v>0</v>
      </c>
      <c r="BU144" s="31">
        <v>0</v>
      </c>
      <c r="BV144" s="31">
        <v>0</v>
      </c>
      <c r="BW144" s="31">
        <v>0</v>
      </c>
      <c r="BX144" s="31">
        <v>0</v>
      </c>
      <c r="BY144" s="31">
        <v>0</v>
      </c>
      <c r="BZ144" s="31">
        <v>0</v>
      </c>
      <c r="CA144" s="31">
        <v>0</v>
      </c>
      <c r="CB144" s="31">
        <v>0</v>
      </c>
      <c r="CC144" s="31">
        <v>0</v>
      </c>
      <c r="CD144" s="31">
        <v>0</v>
      </c>
      <c r="CE144" s="31">
        <v>0</v>
      </c>
      <c r="CF144" s="31">
        <v>0</v>
      </c>
      <c r="CG144" s="31">
        <v>0</v>
      </c>
      <c r="CH144" s="31">
        <v>0</v>
      </c>
      <c r="CI144" s="31">
        <v>0</v>
      </c>
      <c r="CJ144" s="31">
        <v>0</v>
      </c>
      <c r="CK144" s="31">
        <v>0</v>
      </c>
      <c r="CL144" s="31">
        <v>0</v>
      </c>
      <c r="CM144" s="31">
        <v>0</v>
      </c>
      <c r="CN144" s="31">
        <v>0</v>
      </c>
      <c r="CO144" s="31">
        <v>0</v>
      </c>
      <c r="CP144" s="31">
        <v>0</v>
      </c>
      <c r="CQ144" s="31">
        <v>0</v>
      </c>
      <c r="CR144" s="31">
        <v>0</v>
      </c>
      <c r="CS144" s="31">
        <v>0</v>
      </c>
      <c r="CT144" s="31">
        <v>0</v>
      </c>
      <c r="CU144" s="31">
        <v>0</v>
      </c>
      <c r="CV144" s="31">
        <v>0</v>
      </c>
      <c r="CW144" s="31">
        <v>0</v>
      </c>
      <c r="CX144" s="31">
        <v>0</v>
      </c>
      <c r="CY144" s="31">
        <v>0</v>
      </c>
      <c r="CZ144" s="31">
        <v>0</v>
      </c>
      <c r="DA144" s="31">
        <v>0</v>
      </c>
      <c r="DB144" s="31">
        <v>0</v>
      </c>
      <c r="DC144" s="31">
        <v>0</v>
      </c>
      <c r="DD144" s="31">
        <v>0</v>
      </c>
      <c r="DE144" s="31">
        <v>0</v>
      </c>
      <c r="DF144" s="31">
        <v>0</v>
      </c>
      <c r="DG144" s="31">
        <v>0</v>
      </c>
      <c r="DH144" s="31">
        <v>0</v>
      </c>
      <c r="DI144" s="31">
        <v>0</v>
      </c>
      <c r="DJ144" s="31">
        <f t="shared" si="237"/>
        <v>0</v>
      </c>
      <c r="DK144" s="31">
        <f t="shared" si="238"/>
        <v>9.9533020000000008</v>
      </c>
      <c r="DL144" s="31">
        <f t="shared" si="239"/>
        <v>0</v>
      </c>
      <c r="DM144" s="31">
        <f t="shared" si="240"/>
        <v>0</v>
      </c>
      <c r="DN144" s="31">
        <f t="shared" si="241"/>
        <v>0</v>
      </c>
      <c r="DO144" s="31">
        <f t="shared" si="242"/>
        <v>0</v>
      </c>
      <c r="DP144" s="31">
        <f t="shared" si="243"/>
        <v>0</v>
      </c>
      <c r="DQ144" s="31">
        <f t="shared" si="244"/>
        <v>0</v>
      </c>
      <c r="DR144" s="31">
        <f t="shared" si="245"/>
        <v>1</v>
      </c>
      <c r="DS144" s="31">
        <f t="shared" si="246"/>
        <v>0</v>
      </c>
      <c r="DT144" s="31">
        <f t="shared" si="247"/>
        <v>9.9533020000000008</v>
      </c>
      <c r="DU144" s="31">
        <f t="shared" si="248"/>
        <v>0</v>
      </c>
      <c r="DV144" s="31">
        <f t="shared" si="249"/>
        <v>0</v>
      </c>
      <c r="DW144" s="31">
        <f t="shared" si="250"/>
        <v>0</v>
      </c>
      <c r="DX144" s="31">
        <f t="shared" si="251"/>
        <v>0</v>
      </c>
      <c r="DY144" s="31">
        <f t="shared" si="252"/>
        <v>0</v>
      </c>
      <c r="DZ144" s="31">
        <f t="shared" si="253"/>
        <v>0</v>
      </c>
      <c r="EA144" s="31">
        <f t="shared" si="254"/>
        <v>1</v>
      </c>
      <c r="EB144" s="24"/>
    </row>
    <row r="145" spans="1:132" ht="24.95" customHeight="1" x14ac:dyDescent="0.25">
      <c r="A145" s="30" t="s">
        <v>68</v>
      </c>
      <c r="B145" s="24" t="s">
        <v>1148</v>
      </c>
      <c r="C145" s="30" t="s">
        <v>718</v>
      </c>
      <c r="D145" s="44">
        <v>1.2</v>
      </c>
      <c r="E145" s="44">
        <v>1.2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31">
        <v>0</v>
      </c>
      <c r="AZ145" s="31">
        <v>0</v>
      </c>
      <c r="BA145" s="31">
        <v>0</v>
      </c>
      <c r="BB145" s="31">
        <v>0</v>
      </c>
      <c r="BC145" s="31">
        <v>0</v>
      </c>
      <c r="BD145" s="31">
        <v>0</v>
      </c>
      <c r="BE145" s="31">
        <v>0</v>
      </c>
      <c r="BF145" s="31">
        <v>0</v>
      </c>
      <c r="BG145" s="31">
        <v>0</v>
      </c>
      <c r="BH145" s="31">
        <v>0</v>
      </c>
      <c r="BI145" s="31">
        <f>D145</f>
        <v>1.2</v>
      </c>
      <c r="BJ145" s="25">
        <v>0</v>
      </c>
      <c r="BK145" s="25">
        <v>0</v>
      </c>
      <c r="BL145" s="25">
        <v>0</v>
      </c>
      <c r="BM145" s="25">
        <v>0</v>
      </c>
      <c r="BN145" s="31">
        <v>0</v>
      </c>
      <c r="BO145" s="25">
        <v>0</v>
      </c>
      <c r="BP145" s="31">
        <v>0</v>
      </c>
      <c r="BQ145" s="31">
        <v>0</v>
      </c>
      <c r="BR145" s="44">
        <f>E145</f>
        <v>1.2</v>
      </c>
      <c r="BS145" s="44">
        <v>0</v>
      </c>
      <c r="BT145" s="44">
        <v>0</v>
      </c>
      <c r="BU145" s="44">
        <v>0</v>
      </c>
      <c r="BV145" s="44">
        <v>0</v>
      </c>
      <c r="BW145" s="31">
        <v>0</v>
      </c>
      <c r="BX145" s="44">
        <v>0</v>
      </c>
      <c r="BY145" s="45">
        <v>0</v>
      </c>
      <c r="BZ145" s="31">
        <v>0</v>
      </c>
      <c r="CA145" s="31">
        <v>0</v>
      </c>
      <c r="CB145" s="31">
        <v>0</v>
      </c>
      <c r="CC145" s="31">
        <v>0</v>
      </c>
      <c r="CD145" s="31">
        <v>0</v>
      </c>
      <c r="CE145" s="31">
        <v>0</v>
      </c>
      <c r="CF145" s="31">
        <v>0</v>
      </c>
      <c r="CG145" s="31">
        <v>0</v>
      </c>
      <c r="CH145" s="31">
        <v>0</v>
      </c>
      <c r="CI145" s="31">
        <v>0</v>
      </c>
      <c r="CJ145" s="31">
        <v>0</v>
      </c>
      <c r="CK145" s="31">
        <v>0</v>
      </c>
      <c r="CL145" s="31">
        <v>0</v>
      </c>
      <c r="CM145" s="31">
        <v>0</v>
      </c>
      <c r="CN145" s="31">
        <v>0</v>
      </c>
      <c r="CO145" s="31">
        <v>0</v>
      </c>
      <c r="CP145" s="31">
        <v>0</v>
      </c>
      <c r="CQ145" s="31">
        <v>0</v>
      </c>
      <c r="CR145" s="31">
        <v>0</v>
      </c>
      <c r="CS145" s="31">
        <v>0</v>
      </c>
      <c r="CT145" s="33">
        <v>0</v>
      </c>
      <c r="CU145" s="33">
        <v>0</v>
      </c>
      <c r="CV145" s="33"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3">
        <v>0</v>
      </c>
      <c r="DC145" s="33">
        <v>0</v>
      </c>
      <c r="DD145" s="33">
        <v>0</v>
      </c>
      <c r="DE145" s="33">
        <v>0</v>
      </c>
      <c r="DF145" s="33">
        <v>0</v>
      </c>
      <c r="DG145" s="33">
        <v>0</v>
      </c>
      <c r="DH145" s="33">
        <v>0</v>
      </c>
      <c r="DI145" s="33">
        <v>0</v>
      </c>
      <c r="DJ145" s="33">
        <v>0</v>
      </c>
      <c r="DK145" s="25">
        <f t="shared" si="17"/>
        <v>1.2</v>
      </c>
      <c r="DL145" s="25">
        <f t="shared" si="18"/>
        <v>0</v>
      </c>
      <c r="DM145" s="25">
        <f t="shared" si="19"/>
        <v>0</v>
      </c>
      <c r="DN145" s="25">
        <f t="shared" si="20"/>
        <v>0</v>
      </c>
      <c r="DO145" s="25">
        <f t="shared" si="21"/>
        <v>0</v>
      </c>
      <c r="DP145" s="25">
        <f t="shared" si="22"/>
        <v>0</v>
      </c>
      <c r="DQ145" s="25">
        <f t="shared" si="23"/>
        <v>0</v>
      </c>
      <c r="DR145" s="25">
        <f t="shared" si="24"/>
        <v>0</v>
      </c>
      <c r="DS145" s="25">
        <f t="shared" si="25"/>
        <v>0</v>
      </c>
      <c r="DT145" s="26">
        <f t="shared" si="26"/>
        <v>1.2</v>
      </c>
      <c r="DU145" s="25">
        <f t="shared" si="27"/>
        <v>0</v>
      </c>
      <c r="DV145" s="25">
        <f t="shared" si="28"/>
        <v>0</v>
      </c>
      <c r="DW145" s="25">
        <f t="shared" si="29"/>
        <v>0</v>
      </c>
      <c r="DX145" s="25">
        <f t="shared" si="30"/>
        <v>0</v>
      </c>
      <c r="DY145" s="25">
        <f t="shared" si="31"/>
        <v>0</v>
      </c>
      <c r="DZ145" s="25">
        <f t="shared" si="32"/>
        <v>0</v>
      </c>
      <c r="EA145" s="25">
        <f t="shared" si="33"/>
        <v>0</v>
      </c>
      <c r="EB145" s="24"/>
    </row>
    <row r="146" spans="1:132" ht="24.95" customHeight="1" x14ac:dyDescent="0.25">
      <c r="A146" s="30" t="s">
        <v>111</v>
      </c>
      <c r="B146" s="24" t="s">
        <v>719</v>
      </c>
      <c r="C146" s="30" t="s">
        <v>720</v>
      </c>
      <c r="D146" s="44">
        <v>1</v>
      </c>
      <c r="E146" s="44">
        <v>1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1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31">
        <v>0</v>
      </c>
      <c r="AZ146" s="31">
        <v>0</v>
      </c>
      <c r="BA146" s="31">
        <v>0</v>
      </c>
      <c r="BB146" s="31">
        <v>0</v>
      </c>
      <c r="BC146" s="31">
        <v>0</v>
      </c>
      <c r="BD146" s="31">
        <v>0</v>
      </c>
      <c r="BE146" s="31">
        <v>0</v>
      </c>
      <c r="BF146" s="31">
        <v>0</v>
      </c>
      <c r="BG146" s="31">
        <v>0</v>
      </c>
      <c r="BH146" s="31">
        <v>0</v>
      </c>
      <c r="BI146" s="31">
        <f t="shared" ref="BI146:BI167" si="259">D146</f>
        <v>1</v>
      </c>
      <c r="BJ146" s="25">
        <v>0</v>
      </c>
      <c r="BK146" s="25">
        <v>0</v>
      </c>
      <c r="BL146" s="25">
        <v>0</v>
      </c>
      <c r="BM146" s="25">
        <v>0</v>
      </c>
      <c r="BN146" s="31">
        <v>0</v>
      </c>
      <c r="BO146" s="25">
        <v>0</v>
      </c>
      <c r="BP146" s="31">
        <v>0</v>
      </c>
      <c r="BQ146" s="31">
        <v>0</v>
      </c>
      <c r="BR146" s="44">
        <f t="shared" ref="BR146:BR167" si="260">E146</f>
        <v>1</v>
      </c>
      <c r="BS146" s="44">
        <v>0</v>
      </c>
      <c r="BT146" s="44">
        <v>0</v>
      </c>
      <c r="BU146" s="44">
        <v>0</v>
      </c>
      <c r="BV146" s="44">
        <v>0</v>
      </c>
      <c r="BW146" s="31">
        <v>0</v>
      </c>
      <c r="BX146" s="44">
        <v>0</v>
      </c>
      <c r="BY146" s="45">
        <v>0</v>
      </c>
      <c r="BZ146" s="31">
        <v>0</v>
      </c>
      <c r="CA146" s="31">
        <v>0</v>
      </c>
      <c r="CB146" s="31">
        <v>0</v>
      </c>
      <c r="CC146" s="31">
        <v>0</v>
      </c>
      <c r="CD146" s="31">
        <v>0</v>
      </c>
      <c r="CE146" s="31">
        <v>0</v>
      </c>
      <c r="CF146" s="31">
        <v>0</v>
      </c>
      <c r="CG146" s="31">
        <v>0</v>
      </c>
      <c r="CH146" s="31">
        <v>0</v>
      </c>
      <c r="CI146" s="31">
        <v>0</v>
      </c>
      <c r="CJ146" s="31">
        <v>0</v>
      </c>
      <c r="CK146" s="31">
        <v>0</v>
      </c>
      <c r="CL146" s="31">
        <v>0</v>
      </c>
      <c r="CM146" s="31">
        <v>0</v>
      </c>
      <c r="CN146" s="31">
        <v>0</v>
      </c>
      <c r="CO146" s="31">
        <v>0</v>
      </c>
      <c r="CP146" s="31">
        <v>0</v>
      </c>
      <c r="CQ146" s="31">
        <v>0</v>
      </c>
      <c r="CR146" s="31">
        <v>0</v>
      </c>
      <c r="CS146" s="31">
        <v>0</v>
      </c>
      <c r="CT146" s="33">
        <v>0</v>
      </c>
      <c r="CU146" s="33">
        <v>0</v>
      </c>
      <c r="CV146" s="33"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3">
        <v>0</v>
      </c>
      <c r="DC146" s="33">
        <v>0</v>
      </c>
      <c r="DD146" s="33">
        <v>0</v>
      </c>
      <c r="DE146" s="33">
        <v>0</v>
      </c>
      <c r="DF146" s="33">
        <v>0</v>
      </c>
      <c r="DG146" s="33">
        <v>0</v>
      </c>
      <c r="DH146" s="33">
        <v>0</v>
      </c>
      <c r="DI146" s="33">
        <v>0</v>
      </c>
      <c r="DJ146" s="33">
        <f t="shared" ref="DJ146:DJ147" si="261">X146+AP146+BH146+BZ146+CR146</f>
        <v>0</v>
      </c>
      <c r="DK146" s="25">
        <f t="shared" ref="DK146:DK147" si="262">Y146+AQ146+BI146+CA146+CS146</f>
        <v>1</v>
      </c>
      <c r="DL146" s="25">
        <f t="shared" ref="DL146:DL147" si="263">Z146+AR146+BJ146+CB146+CT146</f>
        <v>0</v>
      </c>
      <c r="DM146" s="25">
        <f t="shared" ref="DM146:DM147" si="264">AA146+AS146+BK146+CC146+CU146</f>
        <v>0</v>
      </c>
      <c r="DN146" s="25">
        <f t="shared" ref="DN146:DN147" si="265">AB146+AT146+BL146+CD146+CV146</f>
        <v>0</v>
      </c>
      <c r="DO146" s="25">
        <f t="shared" ref="DO146:DO147" si="266">AC146+AU146+BM146+CE146+CW146</f>
        <v>0</v>
      </c>
      <c r="DP146" s="25">
        <f t="shared" ref="DP146:DP147" si="267">AD146+AV146+BN146+CF146+CX146</f>
        <v>0</v>
      </c>
      <c r="DQ146" s="25">
        <f t="shared" ref="DQ146:DQ147" si="268">AE146+AW146+BO146+CG146+CY146</f>
        <v>0</v>
      </c>
      <c r="DR146" s="25">
        <f t="shared" ref="DR146:DR147" si="269">AF146+AX146+BP146+CH146+CZ146</f>
        <v>0</v>
      </c>
      <c r="DS146" s="25">
        <f t="shared" ref="DS146:DS147" si="270">AG146+AY146+BQ146+CI146+DA146</f>
        <v>0</v>
      </c>
      <c r="DT146" s="26">
        <f t="shared" ref="DT146:DT147" si="271">AH146+AZ146+BR146+CJ146+DB146</f>
        <v>1</v>
      </c>
      <c r="DU146" s="25">
        <f t="shared" ref="DU146:DU147" si="272">AI146+BA146+BS146+CK146+DC146</f>
        <v>0</v>
      </c>
      <c r="DV146" s="25">
        <f t="shared" ref="DV146:DV147" si="273">AJ146+BB146+BT146+CL146+DD146</f>
        <v>0</v>
      </c>
      <c r="DW146" s="25">
        <f t="shared" ref="DW146:DW147" si="274">AK146+BC146+BU146+CM146+DE146</f>
        <v>0</v>
      </c>
      <c r="DX146" s="25">
        <f t="shared" ref="DX146:DX147" si="275">AL146+BD146+BV146+CN146+DF146</f>
        <v>0</v>
      </c>
      <c r="DY146" s="25">
        <f t="shared" ref="DY146:DY147" si="276">AM146+BE146+BW146+CO146+DG146</f>
        <v>0</v>
      </c>
      <c r="DZ146" s="25">
        <f t="shared" ref="DZ146:DZ147" si="277">AN146+BF146+BX146+CP146+DH146</f>
        <v>0</v>
      </c>
      <c r="EA146" s="25">
        <f t="shared" ref="EA146:EA147" si="278">AO146+BG146+BY146+CQ146+DI146</f>
        <v>0</v>
      </c>
      <c r="EB146" s="24"/>
    </row>
    <row r="147" spans="1:132" ht="24.95" customHeight="1" x14ac:dyDescent="0.25">
      <c r="A147" s="30" t="s">
        <v>112</v>
      </c>
      <c r="B147" s="24" t="s">
        <v>721</v>
      </c>
      <c r="C147" s="30" t="s">
        <v>722</v>
      </c>
      <c r="D147" s="44">
        <v>1</v>
      </c>
      <c r="E147" s="44">
        <v>1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31">
        <v>0</v>
      </c>
      <c r="AZ147" s="31">
        <v>0</v>
      </c>
      <c r="BA147" s="31">
        <v>0</v>
      </c>
      <c r="BB147" s="31">
        <v>0</v>
      </c>
      <c r="BC147" s="31">
        <v>0</v>
      </c>
      <c r="BD147" s="31">
        <v>0</v>
      </c>
      <c r="BE147" s="31">
        <v>0</v>
      </c>
      <c r="BF147" s="31">
        <v>0</v>
      </c>
      <c r="BG147" s="31">
        <v>0</v>
      </c>
      <c r="BH147" s="31">
        <v>0</v>
      </c>
      <c r="BI147" s="31">
        <f t="shared" si="259"/>
        <v>1</v>
      </c>
      <c r="BJ147" s="25">
        <v>0</v>
      </c>
      <c r="BK147" s="25">
        <v>0</v>
      </c>
      <c r="BL147" s="25">
        <v>0</v>
      </c>
      <c r="BM147" s="25">
        <v>0</v>
      </c>
      <c r="BN147" s="31">
        <v>0</v>
      </c>
      <c r="BO147" s="25">
        <v>0</v>
      </c>
      <c r="BP147" s="31">
        <v>0</v>
      </c>
      <c r="BQ147" s="31">
        <v>0</v>
      </c>
      <c r="BR147" s="44">
        <f t="shared" si="260"/>
        <v>1</v>
      </c>
      <c r="BS147" s="44">
        <v>0</v>
      </c>
      <c r="BT147" s="44">
        <v>0</v>
      </c>
      <c r="BU147" s="44">
        <v>0</v>
      </c>
      <c r="BV147" s="44">
        <v>0</v>
      </c>
      <c r="BW147" s="31">
        <v>0</v>
      </c>
      <c r="BX147" s="44">
        <v>0</v>
      </c>
      <c r="BY147" s="45">
        <v>0</v>
      </c>
      <c r="BZ147" s="31">
        <v>0</v>
      </c>
      <c r="CA147" s="31">
        <v>0</v>
      </c>
      <c r="CB147" s="31">
        <v>0</v>
      </c>
      <c r="CC147" s="31">
        <v>0</v>
      </c>
      <c r="CD147" s="31">
        <v>0</v>
      </c>
      <c r="CE147" s="31">
        <v>0</v>
      </c>
      <c r="CF147" s="31">
        <v>0</v>
      </c>
      <c r="CG147" s="31">
        <v>0</v>
      </c>
      <c r="CH147" s="31">
        <v>0</v>
      </c>
      <c r="CI147" s="31">
        <v>0</v>
      </c>
      <c r="CJ147" s="31">
        <v>0</v>
      </c>
      <c r="CK147" s="31">
        <v>0</v>
      </c>
      <c r="CL147" s="31">
        <v>0</v>
      </c>
      <c r="CM147" s="31">
        <v>0</v>
      </c>
      <c r="CN147" s="31">
        <v>0</v>
      </c>
      <c r="CO147" s="31">
        <v>0</v>
      </c>
      <c r="CP147" s="31">
        <v>0</v>
      </c>
      <c r="CQ147" s="31">
        <v>0</v>
      </c>
      <c r="CR147" s="31">
        <v>0</v>
      </c>
      <c r="CS147" s="31">
        <v>0</v>
      </c>
      <c r="CT147" s="33">
        <v>0</v>
      </c>
      <c r="CU147" s="33">
        <v>0</v>
      </c>
      <c r="CV147" s="33"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3">
        <v>0</v>
      </c>
      <c r="DC147" s="33">
        <v>0</v>
      </c>
      <c r="DD147" s="33">
        <v>0</v>
      </c>
      <c r="DE147" s="33">
        <v>0</v>
      </c>
      <c r="DF147" s="33">
        <v>0</v>
      </c>
      <c r="DG147" s="33">
        <v>0</v>
      </c>
      <c r="DH147" s="33">
        <v>0</v>
      </c>
      <c r="DI147" s="33">
        <v>0</v>
      </c>
      <c r="DJ147" s="33">
        <f t="shared" si="261"/>
        <v>0</v>
      </c>
      <c r="DK147" s="25">
        <f t="shared" si="262"/>
        <v>1</v>
      </c>
      <c r="DL147" s="25">
        <f t="shared" si="263"/>
        <v>0</v>
      </c>
      <c r="DM147" s="25">
        <f t="shared" si="264"/>
        <v>0</v>
      </c>
      <c r="DN147" s="25">
        <f t="shared" si="265"/>
        <v>0</v>
      </c>
      <c r="DO147" s="25">
        <f t="shared" si="266"/>
        <v>0</v>
      </c>
      <c r="DP147" s="25">
        <f t="shared" si="267"/>
        <v>0</v>
      </c>
      <c r="DQ147" s="25">
        <f t="shared" si="268"/>
        <v>0</v>
      </c>
      <c r="DR147" s="25">
        <f t="shared" si="269"/>
        <v>0</v>
      </c>
      <c r="DS147" s="25">
        <f t="shared" si="270"/>
        <v>0</v>
      </c>
      <c r="DT147" s="26">
        <f t="shared" si="271"/>
        <v>1</v>
      </c>
      <c r="DU147" s="25">
        <f t="shared" si="272"/>
        <v>0</v>
      </c>
      <c r="DV147" s="25">
        <f t="shared" si="273"/>
        <v>0</v>
      </c>
      <c r="DW147" s="25">
        <f t="shared" si="274"/>
        <v>0</v>
      </c>
      <c r="DX147" s="25">
        <f t="shared" si="275"/>
        <v>0</v>
      </c>
      <c r="DY147" s="25">
        <f t="shared" si="276"/>
        <v>0</v>
      </c>
      <c r="DZ147" s="25">
        <f t="shared" si="277"/>
        <v>0</v>
      </c>
      <c r="EA147" s="25">
        <f t="shared" si="278"/>
        <v>0</v>
      </c>
      <c r="EB147" s="24"/>
    </row>
    <row r="148" spans="1:132" ht="24.95" customHeight="1" x14ac:dyDescent="0.25">
      <c r="A148" s="30" t="s">
        <v>150</v>
      </c>
      <c r="B148" s="24" t="s">
        <v>723</v>
      </c>
      <c r="C148" s="30" t="s">
        <v>724</v>
      </c>
      <c r="D148" s="31">
        <v>0.26928973837483194</v>
      </c>
      <c r="E148" s="31">
        <v>0.26928973837483194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0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  <c r="BD148" s="31">
        <v>0</v>
      </c>
      <c r="BE148" s="31">
        <v>0</v>
      </c>
      <c r="BF148" s="31">
        <v>0</v>
      </c>
      <c r="BG148" s="31">
        <v>0</v>
      </c>
      <c r="BH148" s="31">
        <v>0</v>
      </c>
      <c r="BI148" s="31">
        <f t="shared" si="259"/>
        <v>0.26928973837483194</v>
      </c>
      <c r="BJ148" s="31">
        <v>0</v>
      </c>
      <c r="BK148" s="31">
        <v>0</v>
      </c>
      <c r="BL148" s="31">
        <v>0</v>
      </c>
      <c r="BM148" s="31">
        <v>0</v>
      </c>
      <c r="BN148" s="31">
        <v>0</v>
      </c>
      <c r="BO148" s="31">
        <v>0</v>
      </c>
      <c r="BP148" s="31">
        <v>0</v>
      </c>
      <c r="BQ148" s="31">
        <v>0</v>
      </c>
      <c r="BR148" s="44">
        <f t="shared" si="260"/>
        <v>0.26928973837483194</v>
      </c>
      <c r="BS148" s="31">
        <v>0</v>
      </c>
      <c r="BT148" s="31">
        <v>0</v>
      </c>
      <c r="BU148" s="31">
        <v>0</v>
      </c>
      <c r="BV148" s="31">
        <v>0</v>
      </c>
      <c r="BW148" s="31">
        <v>0</v>
      </c>
      <c r="BX148" s="31">
        <v>0</v>
      </c>
      <c r="BY148" s="45">
        <v>0</v>
      </c>
      <c r="BZ148" s="31">
        <v>0</v>
      </c>
      <c r="CA148" s="31">
        <v>0</v>
      </c>
      <c r="CB148" s="31">
        <v>0</v>
      </c>
      <c r="CC148" s="31">
        <v>0</v>
      </c>
      <c r="CD148" s="31">
        <v>0</v>
      </c>
      <c r="CE148" s="31">
        <v>0</v>
      </c>
      <c r="CF148" s="31">
        <v>0</v>
      </c>
      <c r="CG148" s="31">
        <v>0</v>
      </c>
      <c r="CH148" s="31">
        <v>0</v>
      </c>
      <c r="CI148" s="31">
        <v>0</v>
      </c>
      <c r="CJ148" s="31">
        <v>0</v>
      </c>
      <c r="CK148" s="31">
        <v>0</v>
      </c>
      <c r="CL148" s="31">
        <v>0</v>
      </c>
      <c r="CM148" s="31">
        <v>0</v>
      </c>
      <c r="CN148" s="31">
        <v>0</v>
      </c>
      <c r="CO148" s="31">
        <v>0</v>
      </c>
      <c r="CP148" s="31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f t="shared" ref="DK148:DK235" si="279">Y148+AQ148+BI148+CA148+CS148</f>
        <v>0.26928973837483194</v>
      </c>
      <c r="DL148" s="31">
        <f t="shared" ref="DL148:DL235" si="280">Z148+AR148+BJ148+CB148+CT148</f>
        <v>0</v>
      </c>
      <c r="DM148" s="31">
        <f t="shared" ref="DM148:DM235" si="281">AA148+AS148+BK148+CC148+CU148</f>
        <v>0</v>
      </c>
      <c r="DN148" s="31">
        <f t="shared" ref="DN148:DN235" si="282">AB148+AT148+BL148+CD148+CV148</f>
        <v>0</v>
      </c>
      <c r="DO148" s="31">
        <f t="shared" ref="DO148:DO235" si="283">AC148+AU148+BM148+CE148+CW148</f>
        <v>0</v>
      </c>
      <c r="DP148" s="31">
        <f t="shared" ref="DP148:DP235" si="284">AD148+AV148+BN148+CF148+CX148</f>
        <v>0</v>
      </c>
      <c r="DQ148" s="31">
        <f t="shared" ref="DQ148:DQ235" si="285">AE148+AW148+BO148+CG148+CY148</f>
        <v>0</v>
      </c>
      <c r="DR148" s="31">
        <f t="shared" ref="DR148:DR235" si="286">AF148+AX148+BP148+CH148+CZ148</f>
        <v>0</v>
      </c>
      <c r="DS148" s="25">
        <f t="shared" ref="DS148:DS235" si="287">AG148+AY148+BQ148+CI148+DA148</f>
        <v>0</v>
      </c>
      <c r="DT148" s="26">
        <f t="shared" ref="DT148:DT235" si="288">AH148+AZ148+BR148+CJ148+DB148</f>
        <v>0.26928973837483194</v>
      </c>
      <c r="DU148" s="25">
        <f t="shared" ref="DU148:DU235" si="289">AI148+BA148+BS148+CK148+DC148</f>
        <v>0</v>
      </c>
      <c r="DV148" s="25">
        <f t="shared" ref="DV148:DV235" si="290">AJ148+BB148+BT148+CL148+DD148</f>
        <v>0</v>
      </c>
      <c r="DW148" s="25">
        <f t="shared" ref="DW148:DW235" si="291">AK148+BC148+BU148+CM148+DE148</f>
        <v>0</v>
      </c>
      <c r="DX148" s="25">
        <f t="shared" ref="DX148:DX235" si="292">AL148+BD148+BV148+CN148+DF148</f>
        <v>0</v>
      </c>
      <c r="DY148" s="25">
        <f t="shared" ref="DY148:DY235" si="293">AM148+BE148+BW148+CO148+DG148</f>
        <v>0</v>
      </c>
      <c r="DZ148" s="25">
        <f t="shared" ref="DZ148:DZ235" si="294">AN148+BF148+BX148+CP148+DH148</f>
        <v>0</v>
      </c>
      <c r="EA148" s="25">
        <f t="shared" ref="EA148:EA235" si="295">AO148+BG148+BY148+CQ148+DI148</f>
        <v>0</v>
      </c>
      <c r="EB148" s="24"/>
    </row>
    <row r="149" spans="1:132" ht="24.95" customHeight="1" x14ac:dyDescent="0.25">
      <c r="A149" s="30" t="s">
        <v>151</v>
      </c>
      <c r="B149" s="24" t="s">
        <v>725</v>
      </c>
      <c r="C149" s="30" t="s">
        <v>726</v>
      </c>
      <c r="D149" s="31">
        <v>0.26928973837483194</v>
      </c>
      <c r="E149" s="31">
        <v>0.26928973837483194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0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  <c r="BD149" s="31">
        <v>0</v>
      </c>
      <c r="BE149" s="31">
        <v>0</v>
      </c>
      <c r="BF149" s="31">
        <v>0</v>
      </c>
      <c r="BG149" s="31">
        <v>0</v>
      </c>
      <c r="BH149" s="31">
        <v>0</v>
      </c>
      <c r="BI149" s="31">
        <f t="shared" si="259"/>
        <v>0.26928973837483194</v>
      </c>
      <c r="BJ149" s="31">
        <v>0</v>
      </c>
      <c r="BK149" s="31">
        <v>0</v>
      </c>
      <c r="BL149" s="31">
        <v>0</v>
      </c>
      <c r="BM149" s="31">
        <v>0</v>
      </c>
      <c r="BN149" s="31">
        <v>0</v>
      </c>
      <c r="BO149" s="31">
        <v>0</v>
      </c>
      <c r="BP149" s="31">
        <v>0</v>
      </c>
      <c r="BQ149" s="31">
        <v>0</v>
      </c>
      <c r="BR149" s="44">
        <f t="shared" si="260"/>
        <v>0.26928973837483194</v>
      </c>
      <c r="BS149" s="31">
        <v>0</v>
      </c>
      <c r="BT149" s="31">
        <v>0</v>
      </c>
      <c r="BU149" s="31">
        <v>0</v>
      </c>
      <c r="BV149" s="31">
        <v>0</v>
      </c>
      <c r="BW149" s="31">
        <v>0</v>
      </c>
      <c r="BX149" s="31">
        <v>0</v>
      </c>
      <c r="BY149" s="45">
        <v>0</v>
      </c>
      <c r="BZ149" s="31">
        <v>0</v>
      </c>
      <c r="CA149" s="31">
        <v>0</v>
      </c>
      <c r="CB149" s="31">
        <v>0</v>
      </c>
      <c r="CC149" s="31">
        <v>0</v>
      </c>
      <c r="CD149" s="31">
        <v>0</v>
      </c>
      <c r="CE149" s="31">
        <v>0</v>
      </c>
      <c r="CF149" s="31">
        <v>0</v>
      </c>
      <c r="CG149" s="31">
        <v>0</v>
      </c>
      <c r="CH149" s="31">
        <v>0</v>
      </c>
      <c r="CI149" s="31">
        <v>0</v>
      </c>
      <c r="CJ149" s="31">
        <v>0</v>
      </c>
      <c r="CK149" s="31">
        <v>0</v>
      </c>
      <c r="CL149" s="31">
        <v>0</v>
      </c>
      <c r="CM149" s="31">
        <v>0</v>
      </c>
      <c r="CN149" s="31">
        <v>0</v>
      </c>
      <c r="CO149" s="31">
        <v>0</v>
      </c>
      <c r="CP149" s="31">
        <v>0</v>
      </c>
      <c r="CQ149" s="31">
        <v>0</v>
      </c>
      <c r="CR149" s="31">
        <v>0</v>
      </c>
      <c r="CS149" s="31">
        <v>0</v>
      </c>
      <c r="CT149" s="31">
        <v>0</v>
      </c>
      <c r="CU149" s="31">
        <v>0</v>
      </c>
      <c r="CV149" s="31">
        <v>0</v>
      </c>
      <c r="CW149" s="31">
        <v>0</v>
      </c>
      <c r="CX149" s="31">
        <v>0</v>
      </c>
      <c r="CY149" s="31">
        <v>0</v>
      </c>
      <c r="CZ149" s="31">
        <v>0</v>
      </c>
      <c r="DA149" s="31">
        <v>0</v>
      </c>
      <c r="DB149" s="31">
        <v>0</v>
      </c>
      <c r="DC149" s="31">
        <v>0</v>
      </c>
      <c r="DD149" s="31">
        <v>0</v>
      </c>
      <c r="DE149" s="31">
        <v>0</v>
      </c>
      <c r="DF149" s="31">
        <v>0</v>
      </c>
      <c r="DG149" s="31">
        <v>0</v>
      </c>
      <c r="DH149" s="31">
        <v>0</v>
      </c>
      <c r="DI149" s="31">
        <v>0</v>
      </c>
      <c r="DJ149" s="31">
        <v>0</v>
      </c>
      <c r="DK149" s="31">
        <f t="shared" si="279"/>
        <v>0.26928973837483194</v>
      </c>
      <c r="DL149" s="31">
        <f t="shared" si="280"/>
        <v>0</v>
      </c>
      <c r="DM149" s="31">
        <f t="shared" si="281"/>
        <v>0</v>
      </c>
      <c r="DN149" s="31">
        <f t="shared" si="282"/>
        <v>0</v>
      </c>
      <c r="DO149" s="31">
        <f t="shared" si="283"/>
        <v>0</v>
      </c>
      <c r="DP149" s="31">
        <f t="shared" si="284"/>
        <v>0</v>
      </c>
      <c r="DQ149" s="31">
        <f t="shared" si="285"/>
        <v>0</v>
      </c>
      <c r="DR149" s="31">
        <f t="shared" si="286"/>
        <v>0</v>
      </c>
      <c r="DS149" s="25">
        <f t="shared" si="287"/>
        <v>0</v>
      </c>
      <c r="DT149" s="26">
        <f t="shared" si="288"/>
        <v>0.26928973837483194</v>
      </c>
      <c r="DU149" s="25">
        <f t="shared" si="289"/>
        <v>0</v>
      </c>
      <c r="DV149" s="25">
        <f t="shared" si="290"/>
        <v>0</v>
      </c>
      <c r="DW149" s="25">
        <f t="shared" si="291"/>
        <v>0</v>
      </c>
      <c r="DX149" s="25">
        <f t="shared" si="292"/>
        <v>0</v>
      </c>
      <c r="DY149" s="25">
        <f t="shared" si="293"/>
        <v>0</v>
      </c>
      <c r="DZ149" s="25">
        <f t="shared" si="294"/>
        <v>0</v>
      </c>
      <c r="EA149" s="25">
        <f t="shared" si="295"/>
        <v>0</v>
      </c>
      <c r="EB149" s="24"/>
    </row>
    <row r="150" spans="1:132" ht="24.95" customHeight="1" x14ac:dyDescent="0.25">
      <c r="A150" s="30" t="s">
        <v>173</v>
      </c>
      <c r="B150" s="24" t="s">
        <v>727</v>
      </c>
      <c r="C150" s="30" t="s">
        <v>728</v>
      </c>
      <c r="D150" s="31">
        <v>0.35372856540571207</v>
      </c>
      <c r="E150" s="31">
        <v>0.35372856540571207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  <c r="BD150" s="31">
        <v>0</v>
      </c>
      <c r="BE150" s="31">
        <v>0</v>
      </c>
      <c r="BF150" s="31">
        <v>0</v>
      </c>
      <c r="BG150" s="31">
        <v>0</v>
      </c>
      <c r="BH150" s="31">
        <v>0</v>
      </c>
      <c r="BI150" s="31">
        <f t="shared" si="259"/>
        <v>0.35372856540571207</v>
      </c>
      <c r="BJ150" s="31">
        <v>0</v>
      </c>
      <c r="BK150" s="31">
        <v>0</v>
      </c>
      <c r="BL150" s="31">
        <v>0</v>
      </c>
      <c r="BM150" s="31">
        <v>0</v>
      </c>
      <c r="BN150" s="31">
        <v>0</v>
      </c>
      <c r="BO150" s="31">
        <v>0</v>
      </c>
      <c r="BP150" s="31">
        <v>0</v>
      </c>
      <c r="BQ150" s="31">
        <v>0</v>
      </c>
      <c r="BR150" s="44">
        <f t="shared" si="260"/>
        <v>0.35372856540571207</v>
      </c>
      <c r="BS150" s="31">
        <v>0</v>
      </c>
      <c r="BT150" s="31">
        <v>0</v>
      </c>
      <c r="BU150" s="31">
        <v>0</v>
      </c>
      <c r="BV150" s="31">
        <v>0</v>
      </c>
      <c r="BW150" s="31">
        <v>0</v>
      </c>
      <c r="BX150" s="31">
        <v>0</v>
      </c>
      <c r="BY150" s="45">
        <v>0</v>
      </c>
      <c r="BZ150" s="31">
        <v>0</v>
      </c>
      <c r="CA150" s="31">
        <v>0</v>
      </c>
      <c r="CB150" s="31">
        <v>0</v>
      </c>
      <c r="CC150" s="31">
        <v>0</v>
      </c>
      <c r="CD150" s="31">
        <v>0</v>
      </c>
      <c r="CE150" s="31">
        <v>0</v>
      </c>
      <c r="CF150" s="31">
        <v>0</v>
      </c>
      <c r="CG150" s="31">
        <v>0</v>
      </c>
      <c r="CH150" s="31">
        <v>0</v>
      </c>
      <c r="CI150" s="31">
        <v>0</v>
      </c>
      <c r="CJ150" s="31">
        <v>0</v>
      </c>
      <c r="CK150" s="31">
        <v>0</v>
      </c>
      <c r="CL150" s="31">
        <v>0</v>
      </c>
      <c r="CM150" s="31">
        <v>0</v>
      </c>
      <c r="CN150" s="31">
        <v>0</v>
      </c>
      <c r="CO150" s="31">
        <v>0</v>
      </c>
      <c r="CP150" s="31">
        <v>0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0</v>
      </c>
      <c r="DH150" s="31">
        <v>0</v>
      </c>
      <c r="DI150" s="31">
        <v>0</v>
      </c>
      <c r="DJ150" s="31">
        <v>0</v>
      </c>
      <c r="DK150" s="31">
        <f t="shared" si="279"/>
        <v>0.35372856540571207</v>
      </c>
      <c r="DL150" s="31">
        <f t="shared" si="280"/>
        <v>0</v>
      </c>
      <c r="DM150" s="31">
        <f t="shared" si="281"/>
        <v>0</v>
      </c>
      <c r="DN150" s="31">
        <f t="shared" si="282"/>
        <v>0</v>
      </c>
      <c r="DO150" s="31">
        <f t="shared" si="283"/>
        <v>0</v>
      </c>
      <c r="DP150" s="31">
        <f t="shared" si="284"/>
        <v>0</v>
      </c>
      <c r="DQ150" s="31">
        <f t="shared" si="285"/>
        <v>0</v>
      </c>
      <c r="DR150" s="31">
        <f t="shared" si="286"/>
        <v>0</v>
      </c>
      <c r="DS150" s="25">
        <f t="shared" si="287"/>
        <v>0</v>
      </c>
      <c r="DT150" s="26">
        <f t="shared" si="288"/>
        <v>0.35372856540571207</v>
      </c>
      <c r="DU150" s="25">
        <f t="shared" si="289"/>
        <v>0</v>
      </c>
      <c r="DV150" s="25">
        <f t="shared" si="290"/>
        <v>0</v>
      </c>
      <c r="DW150" s="25">
        <f t="shared" si="291"/>
        <v>0</v>
      </c>
      <c r="DX150" s="25">
        <f t="shared" si="292"/>
        <v>0</v>
      </c>
      <c r="DY150" s="25">
        <f t="shared" si="293"/>
        <v>0</v>
      </c>
      <c r="DZ150" s="25">
        <f t="shared" si="294"/>
        <v>0</v>
      </c>
      <c r="EA150" s="25">
        <f t="shared" si="295"/>
        <v>0</v>
      </c>
      <c r="EB150" s="24"/>
    </row>
    <row r="151" spans="1:132" ht="24.95" customHeight="1" x14ac:dyDescent="0.25">
      <c r="A151" s="30" t="s">
        <v>174</v>
      </c>
      <c r="B151" s="24" t="s">
        <v>729</v>
      </c>
      <c r="C151" s="30" t="s">
        <v>730</v>
      </c>
      <c r="D151" s="31">
        <v>0.35372856540571207</v>
      </c>
      <c r="E151" s="31">
        <v>0.35372856540571207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  <c r="BD151" s="31">
        <v>0</v>
      </c>
      <c r="BE151" s="31">
        <v>0</v>
      </c>
      <c r="BF151" s="31">
        <v>0</v>
      </c>
      <c r="BG151" s="31">
        <v>0</v>
      </c>
      <c r="BH151" s="31">
        <v>0</v>
      </c>
      <c r="BI151" s="31">
        <f t="shared" si="259"/>
        <v>0.35372856540571207</v>
      </c>
      <c r="BJ151" s="31">
        <v>0</v>
      </c>
      <c r="BK151" s="31">
        <v>0</v>
      </c>
      <c r="BL151" s="31">
        <v>0</v>
      </c>
      <c r="BM151" s="31">
        <v>0</v>
      </c>
      <c r="BN151" s="31">
        <v>0</v>
      </c>
      <c r="BO151" s="31">
        <v>0</v>
      </c>
      <c r="BP151" s="31">
        <v>0</v>
      </c>
      <c r="BQ151" s="31">
        <v>0</v>
      </c>
      <c r="BR151" s="44">
        <f t="shared" si="260"/>
        <v>0.35372856540571207</v>
      </c>
      <c r="BS151" s="31">
        <v>0</v>
      </c>
      <c r="BT151" s="31">
        <v>0</v>
      </c>
      <c r="BU151" s="31">
        <v>0</v>
      </c>
      <c r="BV151" s="31">
        <v>0</v>
      </c>
      <c r="BW151" s="31">
        <v>0</v>
      </c>
      <c r="BX151" s="31">
        <v>0</v>
      </c>
      <c r="BY151" s="45">
        <v>0</v>
      </c>
      <c r="BZ151" s="31">
        <v>0</v>
      </c>
      <c r="CA151" s="31">
        <v>0</v>
      </c>
      <c r="CB151" s="31">
        <v>0</v>
      </c>
      <c r="CC151" s="31">
        <v>0</v>
      </c>
      <c r="CD151" s="31">
        <v>0</v>
      </c>
      <c r="CE151" s="31">
        <v>0</v>
      </c>
      <c r="CF151" s="31">
        <v>0</v>
      </c>
      <c r="CG151" s="31">
        <v>0</v>
      </c>
      <c r="CH151" s="31">
        <v>0</v>
      </c>
      <c r="CI151" s="31">
        <v>0</v>
      </c>
      <c r="CJ151" s="31">
        <v>0</v>
      </c>
      <c r="CK151" s="31">
        <v>0</v>
      </c>
      <c r="CL151" s="31">
        <v>0</v>
      </c>
      <c r="CM151" s="31">
        <v>0</v>
      </c>
      <c r="CN151" s="31">
        <v>0</v>
      </c>
      <c r="CO151" s="31">
        <v>0</v>
      </c>
      <c r="CP151" s="31">
        <v>0</v>
      </c>
      <c r="CQ151" s="31">
        <v>0</v>
      </c>
      <c r="CR151" s="31">
        <v>0</v>
      </c>
      <c r="CS151" s="31">
        <v>0</v>
      </c>
      <c r="CT151" s="31">
        <v>0</v>
      </c>
      <c r="CU151" s="31">
        <v>0</v>
      </c>
      <c r="CV151" s="31">
        <v>0</v>
      </c>
      <c r="CW151" s="31">
        <v>0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f t="shared" si="279"/>
        <v>0.35372856540571207</v>
      </c>
      <c r="DL151" s="31">
        <f t="shared" si="280"/>
        <v>0</v>
      </c>
      <c r="DM151" s="31">
        <f t="shared" si="281"/>
        <v>0</v>
      </c>
      <c r="DN151" s="31">
        <f t="shared" si="282"/>
        <v>0</v>
      </c>
      <c r="DO151" s="31">
        <f t="shared" si="283"/>
        <v>0</v>
      </c>
      <c r="DP151" s="31">
        <f t="shared" si="284"/>
        <v>0</v>
      </c>
      <c r="DQ151" s="31">
        <f t="shared" si="285"/>
        <v>0</v>
      </c>
      <c r="DR151" s="31">
        <f t="shared" si="286"/>
        <v>0</v>
      </c>
      <c r="DS151" s="25">
        <f t="shared" si="287"/>
        <v>0</v>
      </c>
      <c r="DT151" s="26">
        <f t="shared" si="288"/>
        <v>0.35372856540571207</v>
      </c>
      <c r="DU151" s="25">
        <f t="shared" si="289"/>
        <v>0</v>
      </c>
      <c r="DV151" s="25">
        <f t="shared" si="290"/>
        <v>0</v>
      </c>
      <c r="DW151" s="25">
        <f t="shared" si="291"/>
        <v>0</v>
      </c>
      <c r="DX151" s="25">
        <f t="shared" si="292"/>
        <v>0</v>
      </c>
      <c r="DY151" s="25">
        <f t="shared" si="293"/>
        <v>0</v>
      </c>
      <c r="DZ151" s="25">
        <f t="shared" si="294"/>
        <v>0</v>
      </c>
      <c r="EA151" s="25">
        <f t="shared" si="295"/>
        <v>0</v>
      </c>
      <c r="EB151" s="24"/>
    </row>
    <row r="152" spans="1:132" ht="24.95" customHeight="1" x14ac:dyDescent="0.25">
      <c r="A152" s="30" t="s">
        <v>175</v>
      </c>
      <c r="B152" s="24" t="s">
        <v>731</v>
      </c>
      <c r="C152" s="30" t="s">
        <v>732</v>
      </c>
      <c r="D152" s="31">
        <v>0.35372856540571207</v>
      </c>
      <c r="E152" s="31">
        <v>0.35372856540571207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  <c r="BD152" s="31">
        <v>0</v>
      </c>
      <c r="BE152" s="31">
        <v>0</v>
      </c>
      <c r="BF152" s="31">
        <v>0</v>
      </c>
      <c r="BG152" s="31">
        <v>0</v>
      </c>
      <c r="BH152" s="31">
        <v>0</v>
      </c>
      <c r="BI152" s="31">
        <f t="shared" si="259"/>
        <v>0.35372856540571207</v>
      </c>
      <c r="BJ152" s="31">
        <v>0</v>
      </c>
      <c r="BK152" s="31">
        <v>0</v>
      </c>
      <c r="BL152" s="31">
        <v>0</v>
      </c>
      <c r="BM152" s="31">
        <v>0</v>
      </c>
      <c r="BN152" s="31">
        <v>0</v>
      </c>
      <c r="BO152" s="31">
        <v>0</v>
      </c>
      <c r="BP152" s="31">
        <v>0</v>
      </c>
      <c r="BQ152" s="31">
        <v>0</v>
      </c>
      <c r="BR152" s="44">
        <f t="shared" si="260"/>
        <v>0.35372856540571207</v>
      </c>
      <c r="BS152" s="31">
        <v>0</v>
      </c>
      <c r="BT152" s="31">
        <v>0</v>
      </c>
      <c r="BU152" s="31">
        <v>0</v>
      </c>
      <c r="BV152" s="31">
        <v>0</v>
      </c>
      <c r="BW152" s="31">
        <v>0</v>
      </c>
      <c r="BX152" s="31">
        <v>0</v>
      </c>
      <c r="BY152" s="45">
        <v>0</v>
      </c>
      <c r="BZ152" s="31">
        <v>0</v>
      </c>
      <c r="CA152" s="31">
        <v>0</v>
      </c>
      <c r="CB152" s="31">
        <v>0</v>
      </c>
      <c r="CC152" s="31">
        <v>0</v>
      </c>
      <c r="CD152" s="31">
        <v>0</v>
      </c>
      <c r="CE152" s="31">
        <v>0</v>
      </c>
      <c r="CF152" s="31">
        <v>0</v>
      </c>
      <c r="CG152" s="31">
        <v>0</v>
      </c>
      <c r="CH152" s="31">
        <v>0</v>
      </c>
      <c r="CI152" s="31">
        <v>0</v>
      </c>
      <c r="CJ152" s="31">
        <v>0</v>
      </c>
      <c r="CK152" s="31">
        <v>0</v>
      </c>
      <c r="CL152" s="31">
        <v>0</v>
      </c>
      <c r="CM152" s="31">
        <v>0</v>
      </c>
      <c r="CN152" s="31">
        <v>0</v>
      </c>
      <c r="CO152" s="31">
        <v>0</v>
      </c>
      <c r="CP152" s="31">
        <v>0</v>
      </c>
      <c r="CQ152" s="31">
        <v>0</v>
      </c>
      <c r="CR152" s="31">
        <v>0</v>
      </c>
      <c r="CS152" s="31">
        <v>0</v>
      </c>
      <c r="CT152" s="31">
        <v>0</v>
      </c>
      <c r="CU152" s="31">
        <v>0</v>
      </c>
      <c r="CV152" s="31">
        <v>0</v>
      </c>
      <c r="CW152" s="31">
        <v>0</v>
      </c>
      <c r="CX152" s="31">
        <v>0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</v>
      </c>
      <c r="DE152" s="31">
        <v>0</v>
      </c>
      <c r="DF152" s="31">
        <v>0</v>
      </c>
      <c r="DG152" s="31">
        <v>0</v>
      </c>
      <c r="DH152" s="31">
        <v>0</v>
      </c>
      <c r="DI152" s="31">
        <v>0</v>
      </c>
      <c r="DJ152" s="31">
        <v>0</v>
      </c>
      <c r="DK152" s="31">
        <f t="shared" si="279"/>
        <v>0.35372856540571207</v>
      </c>
      <c r="DL152" s="31">
        <f t="shared" si="280"/>
        <v>0</v>
      </c>
      <c r="DM152" s="31">
        <f t="shared" si="281"/>
        <v>0</v>
      </c>
      <c r="DN152" s="31">
        <f t="shared" si="282"/>
        <v>0</v>
      </c>
      <c r="DO152" s="31">
        <f t="shared" si="283"/>
        <v>0</v>
      </c>
      <c r="DP152" s="31">
        <f t="shared" si="284"/>
        <v>0</v>
      </c>
      <c r="DQ152" s="31">
        <f t="shared" si="285"/>
        <v>0</v>
      </c>
      <c r="DR152" s="31">
        <f t="shared" si="286"/>
        <v>0</v>
      </c>
      <c r="DS152" s="25">
        <f t="shared" si="287"/>
        <v>0</v>
      </c>
      <c r="DT152" s="26">
        <f t="shared" si="288"/>
        <v>0.35372856540571207</v>
      </c>
      <c r="DU152" s="25">
        <f t="shared" si="289"/>
        <v>0</v>
      </c>
      <c r="DV152" s="25">
        <f t="shared" si="290"/>
        <v>0</v>
      </c>
      <c r="DW152" s="25">
        <f t="shared" si="291"/>
        <v>0</v>
      </c>
      <c r="DX152" s="25">
        <f t="shared" si="292"/>
        <v>0</v>
      </c>
      <c r="DY152" s="25">
        <f t="shared" si="293"/>
        <v>0</v>
      </c>
      <c r="DZ152" s="25">
        <f t="shared" si="294"/>
        <v>0</v>
      </c>
      <c r="EA152" s="25">
        <f t="shared" si="295"/>
        <v>0</v>
      </c>
      <c r="EB152" s="24"/>
    </row>
    <row r="153" spans="1:132" ht="24.95" customHeight="1" x14ac:dyDescent="0.25">
      <c r="A153" s="30" t="s">
        <v>176</v>
      </c>
      <c r="B153" s="24" t="s">
        <v>733</v>
      </c>
      <c r="C153" s="30" t="s">
        <v>734</v>
      </c>
      <c r="D153" s="31">
        <v>0.26928973837483194</v>
      </c>
      <c r="E153" s="31">
        <v>0.26928973837483194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31">
        <v>0</v>
      </c>
      <c r="AZ153" s="31">
        <v>0</v>
      </c>
      <c r="BA153" s="31">
        <v>0</v>
      </c>
      <c r="BB153" s="31">
        <v>0</v>
      </c>
      <c r="BC153" s="31">
        <v>0</v>
      </c>
      <c r="BD153" s="31">
        <v>0</v>
      </c>
      <c r="BE153" s="31">
        <v>0</v>
      </c>
      <c r="BF153" s="31">
        <v>0</v>
      </c>
      <c r="BG153" s="31">
        <v>0</v>
      </c>
      <c r="BH153" s="31">
        <v>0</v>
      </c>
      <c r="BI153" s="31">
        <f>D153</f>
        <v>0.26928973837483194</v>
      </c>
      <c r="BJ153" s="31">
        <v>0</v>
      </c>
      <c r="BK153" s="31">
        <v>0</v>
      </c>
      <c r="BL153" s="31">
        <v>0</v>
      </c>
      <c r="BM153" s="31">
        <v>0</v>
      </c>
      <c r="BN153" s="31">
        <v>0</v>
      </c>
      <c r="BO153" s="31">
        <v>0</v>
      </c>
      <c r="BP153" s="31">
        <v>0</v>
      </c>
      <c r="BQ153" s="31">
        <v>0</v>
      </c>
      <c r="BR153" s="44">
        <f>E153</f>
        <v>0.26928973837483194</v>
      </c>
      <c r="BS153" s="31">
        <v>0</v>
      </c>
      <c r="BT153" s="31">
        <v>0</v>
      </c>
      <c r="BU153" s="31">
        <v>0</v>
      </c>
      <c r="BV153" s="31">
        <v>0</v>
      </c>
      <c r="BW153" s="31">
        <v>0</v>
      </c>
      <c r="BX153" s="31">
        <v>0</v>
      </c>
      <c r="BY153" s="45">
        <v>0</v>
      </c>
      <c r="BZ153" s="31">
        <v>0</v>
      </c>
      <c r="CA153" s="31">
        <v>0</v>
      </c>
      <c r="CB153" s="31">
        <v>0</v>
      </c>
      <c r="CC153" s="31">
        <v>0</v>
      </c>
      <c r="CD153" s="31">
        <v>0</v>
      </c>
      <c r="CE153" s="31">
        <v>0</v>
      </c>
      <c r="CF153" s="31">
        <v>0</v>
      </c>
      <c r="CG153" s="31">
        <v>0</v>
      </c>
      <c r="CH153" s="31">
        <v>0</v>
      </c>
      <c r="CI153" s="31">
        <v>0</v>
      </c>
      <c r="CJ153" s="31">
        <v>0</v>
      </c>
      <c r="CK153" s="31">
        <v>0</v>
      </c>
      <c r="CL153" s="31">
        <v>0</v>
      </c>
      <c r="CM153" s="31">
        <v>0</v>
      </c>
      <c r="CN153" s="31">
        <v>0</v>
      </c>
      <c r="CO153" s="31">
        <v>0</v>
      </c>
      <c r="CP153" s="31">
        <v>0</v>
      </c>
      <c r="CQ153" s="31">
        <v>0</v>
      </c>
      <c r="CR153" s="31">
        <v>0</v>
      </c>
      <c r="CS153" s="31">
        <v>0</v>
      </c>
      <c r="CT153" s="31">
        <v>0</v>
      </c>
      <c r="CU153" s="31">
        <v>0</v>
      </c>
      <c r="CV153" s="31">
        <v>0</v>
      </c>
      <c r="CW153" s="31">
        <v>0</v>
      </c>
      <c r="CX153" s="31">
        <v>0</v>
      </c>
      <c r="CY153" s="31">
        <v>0</v>
      </c>
      <c r="CZ153" s="31">
        <v>0</v>
      </c>
      <c r="DA153" s="31">
        <v>0</v>
      </c>
      <c r="DB153" s="31">
        <v>0</v>
      </c>
      <c r="DC153" s="31">
        <v>0</v>
      </c>
      <c r="DD153" s="31">
        <v>0</v>
      </c>
      <c r="DE153" s="31">
        <v>0</v>
      </c>
      <c r="DF153" s="31">
        <v>0</v>
      </c>
      <c r="DG153" s="31">
        <v>0</v>
      </c>
      <c r="DH153" s="31">
        <v>0</v>
      </c>
      <c r="DI153" s="31">
        <v>0</v>
      </c>
      <c r="DJ153" s="31">
        <v>0</v>
      </c>
      <c r="DK153" s="31">
        <f t="shared" si="279"/>
        <v>0.26928973837483194</v>
      </c>
      <c r="DL153" s="31">
        <f t="shared" si="280"/>
        <v>0</v>
      </c>
      <c r="DM153" s="31">
        <f t="shared" si="281"/>
        <v>0</v>
      </c>
      <c r="DN153" s="31">
        <f t="shared" si="282"/>
        <v>0</v>
      </c>
      <c r="DO153" s="31">
        <f t="shared" si="283"/>
        <v>0</v>
      </c>
      <c r="DP153" s="31">
        <f t="shared" si="284"/>
        <v>0</v>
      </c>
      <c r="DQ153" s="31">
        <f t="shared" si="285"/>
        <v>0</v>
      </c>
      <c r="DR153" s="31">
        <f t="shared" si="286"/>
        <v>0</v>
      </c>
      <c r="DS153" s="25">
        <f t="shared" si="287"/>
        <v>0</v>
      </c>
      <c r="DT153" s="26">
        <f t="shared" si="288"/>
        <v>0.26928973837483194</v>
      </c>
      <c r="DU153" s="25">
        <f t="shared" si="289"/>
        <v>0</v>
      </c>
      <c r="DV153" s="25">
        <f t="shared" si="290"/>
        <v>0</v>
      </c>
      <c r="DW153" s="25">
        <f t="shared" si="291"/>
        <v>0</v>
      </c>
      <c r="DX153" s="25">
        <f t="shared" si="292"/>
        <v>0</v>
      </c>
      <c r="DY153" s="25">
        <f t="shared" si="293"/>
        <v>0</v>
      </c>
      <c r="DZ153" s="25">
        <f t="shared" si="294"/>
        <v>0</v>
      </c>
      <c r="EA153" s="25">
        <f t="shared" si="295"/>
        <v>0</v>
      </c>
      <c r="EB153" s="24"/>
    </row>
    <row r="154" spans="1:132" ht="24.95" customHeight="1" x14ac:dyDescent="0.25">
      <c r="A154" s="30" t="s">
        <v>177</v>
      </c>
      <c r="B154" s="24" t="s">
        <v>735</v>
      </c>
      <c r="C154" s="30" t="s">
        <v>736</v>
      </c>
      <c r="D154" s="31">
        <v>0.26928973837483194</v>
      </c>
      <c r="E154" s="31">
        <v>0.26928973837483194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31">
        <v>0</v>
      </c>
      <c r="AZ154" s="31">
        <v>0</v>
      </c>
      <c r="BA154" s="31">
        <v>0</v>
      </c>
      <c r="BB154" s="31">
        <v>0</v>
      </c>
      <c r="BC154" s="31">
        <v>0</v>
      </c>
      <c r="BD154" s="31">
        <v>0</v>
      </c>
      <c r="BE154" s="31">
        <v>0</v>
      </c>
      <c r="BF154" s="31">
        <v>0</v>
      </c>
      <c r="BG154" s="31">
        <v>0</v>
      </c>
      <c r="BH154" s="31">
        <v>0</v>
      </c>
      <c r="BI154" s="31">
        <f t="shared" si="259"/>
        <v>0.26928973837483194</v>
      </c>
      <c r="BJ154" s="31">
        <v>0</v>
      </c>
      <c r="BK154" s="31">
        <v>0</v>
      </c>
      <c r="BL154" s="31">
        <v>0</v>
      </c>
      <c r="BM154" s="31">
        <v>0</v>
      </c>
      <c r="BN154" s="31">
        <v>0</v>
      </c>
      <c r="BO154" s="31">
        <v>0</v>
      </c>
      <c r="BP154" s="31">
        <v>0</v>
      </c>
      <c r="BQ154" s="31">
        <v>0</v>
      </c>
      <c r="BR154" s="44">
        <f t="shared" si="260"/>
        <v>0.26928973837483194</v>
      </c>
      <c r="BS154" s="31">
        <v>0</v>
      </c>
      <c r="BT154" s="31">
        <v>0</v>
      </c>
      <c r="BU154" s="31">
        <v>0</v>
      </c>
      <c r="BV154" s="31">
        <v>0</v>
      </c>
      <c r="BW154" s="31">
        <v>0</v>
      </c>
      <c r="BX154" s="31">
        <v>0</v>
      </c>
      <c r="BY154" s="45">
        <v>0</v>
      </c>
      <c r="BZ154" s="31">
        <v>0</v>
      </c>
      <c r="CA154" s="31">
        <v>0</v>
      </c>
      <c r="CB154" s="31">
        <v>0</v>
      </c>
      <c r="CC154" s="31">
        <v>0</v>
      </c>
      <c r="CD154" s="31">
        <v>0</v>
      </c>
      <c r="CE154" s="31">
        <v>0</v>
      </c>
      <c r="CF154" s="31">
        <v>0</v>
      </c>
      <c r="CG154" s="31">
        <v>0</v>
      </c>
      <c r="CH154" s="31">
        <v>0</v>
      </c>
      <c r="CI154" s="31">
        <v>0</v>
      </c>
      <c r="CJ154" s="31">
        <v>0</v>
      </c>
      <c r="CK154" s="31">
        <v>0</v>
      </c>
      <c r="CL154" s="31">
        <v>0</v>
      </c>
      <c r="CM154" s="31">
        <v>0</v>
      </c>
      <c r="CN154" s="31">
        <v>0</v>
      </c>
      <c r="CO154" s="31">
        <v>0</v>
      </c>
      <c r="CP154" s="31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f t="shared" si="279"/>
        <v>0.26928973837483194</v>
      </c>
      <c r="DL154" s="31">
        <f t="shared" si="280"/>
        <v>0</v>
      </c>
      <c r="DM154" s="31">
        <f t="shared" si="281"/>
        <v>0</v>
      </c>
      <c r="DN154" s="31">
        <f t="shared" si="282"/>
        <v>0</v>
      </c>
      <c r="DO154" s="31">
        <f t="shared" si="283"/>
        <v>0</v>
      </c>
      <c r="DP154" s="31">
        <f t="shared" si="284"/>
        <v>0</v>
      </c>
      <c r="DQ154" s="31">
        <f t="shared" si="285"/>
        <v>0</v>
      </c>
      <c r="DR154" s="31">
        <f t="shared" si="286"/>
        <v>0</v>
      </c>
      <c r="DS154" s="25">
        <f t="shared" si="287"/>
        <v>0</v>
      </c>
      <c r="DT154" s="26">
        <f t="shared" si="288"/>
        <v>0.26928973837483194</v>
      </c>
      <c r="DU154" s="25">
        <f t="shared" si="289"/>
        <v>0</v>
      </c>
      <c r="DV154" s="25">
        <f t="shared" si="290"/>
        <v>0</v>
      </c>
      <c r="DW154" s="25">
        <f t="shared" si="291"/>
        <v>0</v>
      </c>
      <c r="DX154" s="25">
        <f t="shared" si="292"/>
        <v>0</v>
      </c>
      <c r="DY154" s="25">
        <f t="shared" si="293"/>
        <v>0</v>
      </c>
      <c r="DZ154" s="25">
        <f t="shared" si="294"/>
        <v>0</v>
      </c>
      <c r="EA154" s="25">
        <f t="shared" si="295"/>
        <v>0</v>
      </c>
      <c r="EB154" s="24"/>
    </row>
    <row r="155" spans="1:132" ht="24.95" customHeight="1" x14ac:dyDescent="0.25">
      <c r="A155" s="30" t="s">
        <v>178</v>
      </c>
      <c r="B155" s="24" t="s">
        <v>737</v>
      </c>
      <c r="C155" s="30" t="s">
        <v>738</v>
      </c>
      <c r="D155" s="31">
        <v>0.210929143008528</v>
      </c>
      <c r="E155" s="31">
        <v>0.210929143008528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0</v>
      </c>
      <c r="BA155" s="31">
        <v>0</v>
      </c>
      <c r="BB155" s="31">
        <v>0</v>
      </c>
      <c r="BC155" s="31">
        <v>0</v>
      </c>
      <c r="BD155" s="31">
        <v>0</v>
      </c>
      <c r="BE155" s="31">
        <v>0</v>
      </c>
      <c r="BF155" s="31">
        <v>0</v>
      </c>
      <c r="BG155" s="31">
        <v>0</v>
      </c>
      <c r="BH155" s="31">
        <v>0</v>
      </c>
      <c r="BI155" s="31">
        <f t="shared" si="259"/>
        <v>0.210929143008528</v>
      </c>
      <c r="BJ155" s="31">
        <v>0</v>
      </c>
      <c r="BK155" s="31">
        <v>0</v>
      </c>
      <c r="BL155" s="31">
        <v>0</v>
      </c>
      <c r="BM155" s="31">
        <v>0</v>
      </c>
      <c r="BN155" s="31">
        <v>0</v>
      </c>
      <c r="BO155" s="31">
        <v>0</v>
      </c>
      <c r="BP155" s="31">
        <v>0</v>
      </c>
      <c r="BQ155" s="31">
        <v>0</v>
      </c>
      <c r="BR155" s="44">
        <f t="shared" si="260"/>
        <v>0.210929143008528</v>
      </c>
      <c r="BS155" s="31">
        <v>0</v>
      </c>
      <c r="BT155" s="31">
        <v>0</v>
      </c>
      <c r="BU155" s="31">
        <v>0</v>
      </c>
      <c r="BV155" s="31">
        <v>0</v>
      </c>
      <c r="BW155" s="31">
        <v>0</v>
      </c>
      <c r="BX155" s="31">
        <v>0</v>
      </c>
      <c r="BY155" s="45">
        <v>0</v>
      </c>
      <c r="BZ155" s="31">
        <v>0</v>
      </c>
      <c r="CA155" s="31">
        <v>0</v>
      </c>
      <c r="CB155" s="31">
        <v>0</v>
      </c>
      <c r="CC155" s="31">
        <v>0</v>
      </c>
      <c r="CD155" s="31">
        <v>0</v>
      </c>
      <c r="CE155" s="31">
        <v>0</v>
      </c>
      <c r="CF155" s="31">
        <v>0</v>
      </c>
      <c r="CG155" s="31">
        <v>0</v>
      </c>
      <c r="CH155" s="31">
        <v>0</v>
      </c>
      <c r="CI155" s="31">
        <v>0</v>
      </c>
      <c r="CJ155" s="31">
        <v>0</v>
      </c>
      <c r="CK155" s="31">
        <v>0</v>
      </c>
      <c r="CL155" s="31">
        <v>0</v>
      </c>
      <c r="CM155" s="31">
        <v>0</v>
      </c>
      <c r="CN155" s="31">
        <v>0</v>
      </c>
      <c r="CO155" s="31">
        <v>0</v>
      </c>
      <c r="CP155" s="31">
        <v>0</v>
      </c>
      <c r="CQ155" s="31">
        <v>0</v>
      </c>
      <c r="CR155" s="31">
        <v>0</v>
      </c>
      <c r="CS155" s="31">
        <v>0</v>
      </c>
      <c r="CT155" s="31">
        <v>0</v>
      </c>
      <c r="CU155" s="31">
        <v>0</v>
      </c>
      <c r="CV155" s="31">
        <v>0</v>
      </c>
      <c r="CW155" s="31">
        <v>0</v>
      </c>
      <c r="CX155" s="31">
        <v>0</v>
      </c>
      <c r="CY155" s="31">
        <v>0</v>
      </c>
      <c r="CZ155" s="31">
        <v>0</v>
      </c>
      <c r="DA155" s="31">
        <v>0</v>
      </c>
      <c r="DB155" s="31">
        <v>0</v>
      </c>
      <c r="DC155" s="31">
        <v>0</v>
      </c>
      <c r="DD155" s="31">
        <v>0</v>
      </c>
      <c r="DE155" s="31">
        <v>0</v>
      </c>
      <c r="DF155" s="31">
        <v>0</v>
      </c>
      <c r="DG155" s="31">
        <v>0</v>
      </c>
      <c r="DH155" s="31">
        <v>0</v>
      </c>
      <c r="DI155" s="31">
        <v>0</v>
      </c>
      <c r="DJ155" s="31">
        <v>0</v>
      </c>
      <c r="DK155" s="31">
        <f t="shared" si="279"/>
        <v>0.210929143008528</v>
      </c>
      <c r="DL155" s="31">
        <f t="shared" si="280"/>
        <v>0</v>
      </c>
      <c r="DM155" s="31">
        <f t="shared" si="281"/>
        <v>0</v>
      </c>
      <c r="DN155" s="31">
        <f t="shared" si="282"/>
        <v>0</v>
      </c>
      <c r="DO155" s="31">
        <f t="shared" si="283"/>
        <v>0</v>
      </c>
      <c r="DP155" s="31">
        <f t="shared" si="284"/>
        <v>0</v>
      </c>
      <c r="DQ155" s="31">
        <f t="shared" si="285"/>
        <v>0</v>
      </c>
      <c r="DR155" s="31">
        <f t="shared" si="286"/>
        <v>0</v>
      </c>
      <c r="DS155" s="25">
        <f t="shared" si="287"/>
        <v>0</v>
      </c>
      <c r="DT155" s="26">
        <f t="shared" si="288"/>
        <v>0.210929143008528</v>
      </c>
      <c r="DU155" s="25">
        <f t="shared" si="289"/>
        <v>0</v>
      </c>
      <c r="DV155" s="25">
        <f t="shared" si="290"/>
        <v>0</v>
      </c>
      <c r="DW155" s="25">
        <f t="shared" si="291"/>
        <v>0</v>
      </c>
      <c r="DX155" s="25">
        <f t="shared" si="292"/>
        <v>0</v>
      </c>
      <c r="DY155" s="25">
        <f t="shared" si="293"/>
        <v>0</v>
      </c>
      <c r="DZ155" s="25">
        <f t="shared" si="294"/>
        <v>0</v>
      </c>
      <c r="EA155" s="25">
        <f t="shared" si="295"/>
        <v>0</v>
      </c>
      <c r="EB155" s="24"/>
    </row>
    <row r="156" spans="1:132" ht="24.95" customHeight="1" x14ac:dyDescent="0.25">
      <c r="A156" s="30" t="s">
        <v>179</v>
      </c>
      <c r="B156" s="24" t="s">
        <v>739</v>
      </c>
      <c r="C156" s="30" t="s">
        <v>740</v>
      </c>
      <c r="D156" s="31">
        <v>0.35372856540571207</v>
      </c>
      <c r="E156" s="31">
        <v>0.35372856540571207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0</v>
      </c>
      <c r="BA156" s="31">
        <v>0</v>
      </c>
      <c r="BB156" s="31">
        <v>0</v>
      </c>
      <c r="BC156" s="31">
        <v>0</v>
      </c>
      <c r="BD156" s="31">
        <v>0</v>
      </c>
      <c r="BE156" s="31">
        <v>0</v>
      </c>
      <c r="BF156" s="31">
        <v>0</v>
      </c>
      <c r="BG156" s="31">
        <v>0</v>
      </c>
      <c r="BH156" s="31">
        <v>0</v>
      </c>
      <c r="BI156" s="31">
        <f t="shared" si="259"/>
        <v>0.35372856540571207</v>
      </c>
      <c r="BJ156" s="31">
        <v>0</v>
      </c>
      <c r="BK156" s="31">
        <v>0</v>
      </c>
      <c r="BL156" s="31">
        <v>0</v>
      </c>
      <c r="BM156" s="31">
        <v>0</v>
      </c>
      <c r="BN156" s="31">
        <v>0</v>
      </c>
      <c r="BO156" s="31">
        <v>0</v>
      </c>
      <c r="BP156" s="31">
        <v>0</v>
      </c>
      <c r="BQ156" s="31">
        <v>0</v>
      </c>
      <c r="BR156" s="44">
        <f t="shared" si="260"/>
        <v>0.35372856540571207</v>
      </c>
      <c r="BS156" s="31">
        <v>0</v>
      </c>
      <c r="BT156" s="31">
        <v>0</v>
      </c>
      <c r="BU156" s="31">
        <v>0</v>
      </c>
      <c r="BV156" s="31">
        <v>0</v>
      </c>
      <c r="BW156" s="31">
        <v>0</v>
      </c>
      <c r="BX156" s="31">
        <v>0</v>
      </c>
      <c r="BY156" s="45">
        <v>0</v>
      </c>
      <c r="BZ156" s="31">
        <v>0</v>
      </c>
      <c r="CA156" s="31">
        <v>0</v>
      </c>
      <c r="CB156" s="31">
        <v>0</v>
      </c>
      <c r="CC156" s="31">
        <v>0</v>
      </c>
      <c r="CD156" s="31">
        <v>0</v>
      </c>
      <c r="CE156" s="31">
        <v>0</v>
      </c>
      <c r="CF156" s="31">
        <v>0</v>
      </c>
      <c r="CG156" s="31">
        <v>0</v>
      </c>
      <c r="CH156" s="31">
        <v>0</v>
      </c>
      <c r="CI156" s="31">
        <v>0</v>
      </c>
      <c r="CJ156" s="31">
        <v>0</v>
      </c>
      <c r="CK156" s="31">
        <v>0</v>
      </c>
      <c r="CL156" s="31">
        <v>0</v>
      </c>
      <c r="CM156" s="31">
        <v>0</v>
      </c>
      <c r="CN156" s="31">
        <v>0</v>
      </c>
      <c r="CO156" s="31">
        <v>0</v>
      </c>
      <c r="CP156" s="31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f t="shared" si="279"/>
        <v>0.35372856540571207</v>
      </c>
      <c r="DL156" s="31">
        <f t="shared" si="280"/>
        <v>0</v>
      </c>
      <c r="DM156" s="31">
        <f t="shared" si="281"/>
        <v>0</v>
      </c>
      <c r="DN156" s="31">
        <f t="shared" si="282"/>
        <v>0</v>
      </c>
      <c r="DO156" s="31">
        <f t="shared" si="283"/>
        <v>0</v>
      </c>
      <c r="DP156" s="31">
        <f t="shared" si="284"/>
        <v>0</v>
      </c>
      <c r="DQ156" s="31">
        <f t="shared" si="285"/>
        <v>0</v>
      </c>
      <c r="DR156" s="31">
        <f t="shared" si="286"/>
        <v>0</v>
      </c>
      <c r="DS156" s="25">
        <f t="shared" si="287"/>
        <v>0</v>
      </c>
      <c r="DT156" s="26">
        <f t="shared" si="288"/>
        <v>0.35372856540571207</v>
      </c>
      <c r="DU156" s="25">
        <f t="shared" si="289"/>
        <v>0</v>
      </c>
      <c r="DV156" s="25">
        <f t="shared" si="290"/>
        <v>0</v>
      </c>
      <c r="DW156" s="25">
        <f t="shared" si="291"/>
        <v>0</v>
      </c>
      <c r="DX156" s="25">
        <f t="shared" si="292"/>
        <v>0</v>
      </c>
      <c r="DY156" s="25">
        <f t="shared" si="293"/>
        <v>0</v>
      </c>
      <c r="DZ156" s="25">
        <f t="shared" si="294"/>
        <v>0</v>
      </c>
      <c r="EA156" s="25">
        <f t="shared" si="295"/>
        <v>0</v>
      </c>
      <c r="EB156" s="24"/>
    </row>
    <row r="157" spans="1:132" ht="24.95" customHeight="1" x14ac:dyDescent="0.25">
      <c r="A157" s="30" t="s">
        <v>180</v>
      </c>
      <c r="B157" s="24" t="s">
        <v>741</v>
      </c>
      <c r="C157" s="30" t="s">
        <v>742</v>
      </c>
      <c r="D157" s="31">
        <v>0.35372856540571207</v>
      </c>
      <c r="E157" s="31">
        <v>0.35372856540571207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0</v>
      </c>
      <c r="BA157" s="31">
        <v>0</v>
      </c>
      <c r="BB157" s="31">
        <v>0</v>
      </c>
      <c r="BC157" s="31">
        <v>0</v>
      </c>
      <c r="BD157" s="31">
        <v>0</v>
      </c>
      <c r="BE157" s="31">
        <v>0</v>
      </c>
      <c r="BF157" s="31">
        <v>0</v>
      </c>
      <c r="BG157" s="31">
        <v>0</v>
      </c>
      <c r="BH157" s="31">
        <v>0</v>
      </c>
      <c r="BI157" s="31">
        <f t="shared" si="259"/>
        <v>0.35372856540571207</v>
      </c>
      <c r="BJ157" s="31">
        <v>0</v>
      </c>
      <c r="BK157" s="31">
        <v>0</v>
      </c>
      <c r="BL157" s="31">
        <v>0</v>
      </c>
      <c r="BM157" s="31">
        <v>0</v>
      </c>
      <c r="BN157" s="31">
        <v>0</v>
      </c>
      <c r="BO157" s="31">
        <v>0</v>
      </c>
      <c r="BP157" s="31">
        <v>0</v>
      </c>
      <c r="BQ157" s="31">
        <v>0</v>
      </c>
      <c r="BR157" s="44">
        <f t="shared" si="260"/>
        <v>0.35372856540571207</v>
      </c>
      <c r="BS157" s="31">
        <v>0</v>
      </c>
      <c r="BT157" s="31">
        <v>0</v>
      </c>
      <c r="BU157" s="31">
        <v>0</v>
      </c>
      <c r="BV157" s="31">
        <v>0</v>
      </c>
      <c r="BW157" s="31">
        <v>0</v>
      </c>
      <c r="BX157" s="31">
        <v>0</v>
      </c>
      <c r="BY157" s="45">
        <v>0</v>
      </c>
      <c r="BZ157" s="31">
        <v>0</v>
      </c>
      <c r="CA157" s="31">
        <v>0</v>
      </c>
      <c r="CB157" s="31">
        <v>0</v>
      </c>
      <c r="CC157" s="31">
        <v>0</v>
      </c>
      <c r="CD157" s="31">
        <v>0</v>
      </c>
      <c r="CE157" s="31">
        <v>0</v>
      </c>
      <c r="CF157" s="31">
        <v>0</v>
      </c>
      <c r="CG157" s="31">
        <v>0</v>
      </c>
      <c r="CH157" s="31">
        <v>0</v>
      </c>
      <c r="CI157" s="31">
        <v>0</v>
      </c>
      <c r="CJ157" s="31">
        <v>0</v>
      </c>
      <c r="CK157" s="31">
        <v>0</v>
      </c>
      <c r="CL157" s="31">
        <v>0</v>
      </c>
      <c r="CM157" s="31">
        <v>0</v>
      </c>
      <c r="CN157" s="31">
        <v>0</v>
      </c>
      <c r="CO157" s="31">
        <v>0</v>
      </c>
      <c r="CP157" s="31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</v>
      </c>
      <c r="CY157" s="31">
        <v>0</v>
      </c>
      <c r="CZ157" s="31">
        <v>0</v>
      </c>
      <c r="DA157" s="31">
        <v>0</v>
      </c>
      <c r="DB157" s="31">
        <v>0</v>
      </c>
      <c r="DC157" s="31">
        <v>0</v>
      </c>
      <c r="DD157" s="31">
        <v>0</v>
      </c>
      <c r="DE157" s="31">
        <v>0</v>
      </c>
      <c r="DF157" s="31">
        <v>0</v>
      </c>
      <c r="DG157" s="31">
        <v>0</v>
      </c>
      <c r="DH157" s="31">
        <v>0</v>
      </c>
      <c r="DI157" s="31">
        <v>0</v>
      </c>
      <c r="DJ157" s="31">
        <v>0</v>
      </c>
      <c r="DK157" s="31">
        <f t="shared" si="279"/>
        <v>0.35372856540571207</v>
      </c>
      <c r="DL157" s="31">
        <f t="shared" si="280"/>
        <v>0</v>
      </c>
      <c r="DM157" s="31">
        <f t="shared" si="281"/>
        <v>0</v>
      </c>
      <c r="DN157" s="31">
        <f t="shared" si="282"/>
        <v>0</v>
      </c>
      <c r="DO157" s="31">
        <f t="shared" si="283"/>
        <v>0</v>
      </c>
      <c r="DP157" s="31">
        <f t="shared" si="284"/>
        <v>0</v>
      </c>
      <c r="DQ157" s="31">
        <f t="shared" si="285"/>
        <v>0</v>
      </c>
      <c r="DR157" s="31">
        <f t="shared" si="286"/>
        <v>0</v>
      </c>
      <c r="DS157" s="25">
        <f t="shared" si="287"/>
        <v>0</v>
      </c>
      <c r="DT157" s="26">
        <f t="shared" si="288"/>
        <v>0.35372856540571207</v>
      </c>
      <c r="DU157" s="25">
        <f t="shared" si="289"/>
        <v>0</v>
      </c>
      <c r="DV157" s="25">
        <f t="shared" si="290"/>
        <v>0</v>
      </c>
      <c r="DW157" s="25">
        <f t="shared" si="291"/>
        <v>0</v>
      </c>
      <c r="DX157" s="25">
        <f t="shared" si="292"/>
        <v>0</v>
      </c>
      <c r="DY157" s="25">
        <f t="shared" si="293"/>
        <v>0</v>
      </c>
      <c r="DZ157" s="25">
        <f t="shared" si="294"/>
        <v>0</v>
      </c>
      <c r="EA157" s="25">
        <f t="shared" si="295"/>
        <v>0</v>
      </c>
      <c r="EB157" s="24"/>
    </row>
    <row r="158" spans="1:132" ht="24.95" customHeight="1" x14ac:dyDescent="0.25">
      <c r="A158" s="30" t="s">
        <v>181</v>
      </c>
      <c r="B158" s="24" t="s">
        <v>743</v>
      </c>
      <c r="C158" s="30" t="s">
        <v>744</v>
      </c>
      <c r="D158" s="31">
        <v>0.35372856540571207</v>
      </c>
      <c r="E158" s="31">
        <v>0.35372856540571207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  <c r="BA158" s="31">
        <v>0</v>
      </c>
      <c r="BB158" s="31">
        <v>0</v>
      </c>
      <c r="BC158" s="31">
        <v>0</v>
      </c>
      <c r="BD158" s="31">
        <v>0</v>
      </c>
      <c r="BE158" s="31">
        <v>0</v>
      </c>
      <c r="BF158" s="31">
        <v>0</v>
      </c>
      <c r="BG158" s="31">
        <v>0</v>
      </c>
      <c r="BH158" s="31">
        <v>0</v>
      </c>
      <c r="BI158" s="31">
        <f t="shared" si="259"/>
        <v>0.35372856540571207</v>
      </c>
      <c r="BJ158" s="31">
        <v>0</v>
      </c>
      <c r="BK158" s="31">
        <v>0</v>
      </c>
      <c r="BL158" s="31">
        <v>0</v>
      </c>
      <c r="BM158" s="31">
        <v>0</v>
      </c>
      <c r="BN158" s="31">
        <v>0</v>
      </c>
      <c r="BO158" s="31">
        <v>0</v>
      </c>
      <c r="BP158" s="31">
        <v>0</v>
      </c>
      <c r="BQ158" s="31">
        <v>0</v>
      </c>
      <c r="BR158" s="44">
        <f t="shared" si="260"/>
        <v>0.35372856540571207</v>
      </c>
      <c r="BS158" s="31">
        <v>0</v>
      </c>
      <c r="BT158" s="31">
        <v>0</v>
      </c>
      <c r="BU158" s="31">
        <v>0</v>
      </c>
      <c r="BV158" s="31">
        <v>0</v>
      </c>
      <c r="BW158" s="31">
        <v>0</v>
      </c>
      <c r="BX158" s="31">
        <v>0</v>
      </c>
      <c r="BY158" s="45">
        <v>0</v>
      </c>
      <c r="BZ158" s="31">
        <v>0</v>
      </c>
      <c r="CA158" s="31">
        <v>0</v>
      </c>
      <c r="CB158" s="31">
        <v>0</v>
      </c>
      <c r="CC158" s="31">
        <v>0</v>
      </c>
      <c r="CD158" s="31">
        <v>0</v>
      </c>
      <c r="CE158" s="31">
        <v>0</v>
      </c>
      <c r="CF158" s="31">
        <v>0</v>
      </c>
      <c r="CG158" s="31">
        <v>0</v>
      </c>
      <c r="CH158" s="31">
        <v>0</v>
      </c>
      <c r="CI158" s="31">
        <v>0</v>
      </c>
      <c r="CJ158" s="31">
        <v>0</v>
      </c>
      <c r="CK158" s="31">
        <v>0</v>
      </c>
      <c r="CL158" s="31">
        <v>0</v>
      </c>
      <c r="CM158" s="31">
        <v>0</v>
      </c>
      <c r="CN158" s="31">
        <v>0</v>
      </c>
      <c r="CO158" s="31">
        <v>0</v>
      </c>
      <c r="CP158" s="31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0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0</v>
      </c>
      <c r="DH158" s="31">
        <v>0</v>
      </c>
      <c r="DI158" s="31">
        <v>0</v>
      </c>
      <c r="DJ158" s="31">
        <v>0</v>
      </c>
      <c r="DK158" s="31">
        <f t="shared" si="279"/>
        <v>0.35372856540571207</v>
      </c>
      <c r="DL158" s="31">
        <f t="shared" si="280"/>
        <v>0</v>
      </c>
      <c r="DM158" s="31">
        <f t="shared" si="281"/>
        <v>0</v>
      </c>
      <c r="DN158" s="31">
        <f t="shared" si="282"/>
        <v>0</v>
      </c>
      <c r="DO158" s="31">
        <f t="shared" si="283"/>
        <v>0</v>
      </c>
      <c r="DP158" s="31">
        <f t="shared" si="284"/>
        <v>0</v>
      </c>
      <c r="DQ158" s="31">
        <f t="shared" si="285"/>
        <v>0</v>
      </c>
      <c r="DR158" s="31">
        <f t="shared" si="286"/>
        <v>0</v>
      </c>
      <c r="DS158" s="25">
        <f t="shared" si="287"/>
        <v>0</v>
      </c>
      <c r="DT158" s="26">
        <f t="shared" si="288"/>
        <v>0.35372856540571207</v>
      </c>
      <c r="DU158" s="25">
        <f t="shared" si="289"/>
        <v>0</v>
      </c>
      <c r="DV158" s="25">
        <f t="shared" si="290"/>
        <v>0</v>
      </c>
      <c r="DW158" s="25">
        <f t="shared" si="291"/>
        <v>0</v>
      </c>
      <c r="DX158" s="25">
        <f t="shared" si="292"/>
        <v>0</v>
      </c>
      <c r="DY158" s="25">
        <f t="shared" si="293"/>
        <v>0</v>
      </c>
      <c r="DZ158" s="25">
        <f t="shared" si="294"/>
        <v>0</v>
      </c>
      <c r="EA158" s="25">
        <f t="shared" si="295"/>
        <v>0</v>
      </c>
      <c r="EB158" s="24"/>
    </row>
    <row r="159" spans="1:132" ht="24.95" customHeight="1" x14ac:dyDescent="0.25">
      <c r="A159" s="30" t="s">
        <v>182</v>
      </c>
      <c r="B159" s="24" t="s">
        <v>745</v>
      </c>
      <c r="C159" s="30" t="s">
        <v>746</v>
      </c>
      <c r="D159" s="31">
        <v>0.26928973837483194</v>
      </c>
      <c r="E159" s="31">
        <v>0.26928973837483194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  <c r="BA159" s="31">
        <v>0</v>
      </c>
      <c r="BB159" s="31">
        <v>0</v>
      </c>
      <c r="BC159" s="31">
        <v>0</v>
      </c>
      <c r="BD159" s="31">
        <v>0</v>
      </c>
      <c r="BE159" s="31">
        <v>0</v>
      </c>
      <c r="BF159" s="31">
        <v>0</v>
      </c>
      <c r="BG159" s="31">
        <v>0</v>
      </c>
      <c r="BH159" s="31">
        <v>0</v>
      </c>
      <c r="BI159" s="31">
        <f t="shared" si="259"/>
        <v>0.26928973837483194</v>
      </c>
      <c r="BJ159" s="31">
        <v>0</v>
      </c>
      <c r="BK159" s="31">
        <v>0</v>
      </c>
      <c r="BL159" s="31">
        <v>0</v>
      </c>
      <c r="BM159" s="31">
        <v>0</v>
      </c>
      <c r="BN159" s="31">
        <v>0</v>
      </c>
      <c r="BO159" s="31">
        <v>0</v>
      </c>
      <c r="BP159" s="31">
        <v>0</v>
      </c>
      <c r="BQ159" s="31">
        <v>0</v>
      </c>
      <c r="BR159" s="44">
        <f t="shared" si="260"/>
        <v>0.26928973837483194</v>
      </c>
      <c r="BS159" s="31">
        <v>0</v>
      </c>
      <c r="BT159" s="31">
        <v>0</v>
      </c>
      <c r="BU159" s="31">
        <v>0</v>
      </c>
      <c r="BV159" s="31">
        <v>0</v>
      </c>
      <c r="BW159" s="31">
        <v>0</v>
      </c>
      <c r="BX159" s="31">
        <v>0</v>
      </c>
      <c r="BY159" s="45">
        <v>0</v>
      </c>
      <c r="BZ159" s="31">
        <v>0</v>
      </c>
      <c r="CA159" s="31">
        <v>0</v>
      </c>
      <c r="CB159" s="31">
        <v>0</v>
      </c>
      <c r="CC159" s="31">
        <v>0</v>
      </c>
      <c r="CD159" s="31">
        <v>0</v>
      </c>
      <c r="CE159" s="31">
        <v>0</v>
      </c>
      <c r="CF159" s="31">
        <v>0</v>
      </c>
      <c r="CG159" s="31">
        <v>0</v>
      </c>
      <c r="CH159" s="31">
        <v>0</v>
      </c>
      <c r="CI159" s="31">
        <v>0</v>
      </c>
      <c r="CJ159" s="31">
        <v>0</v>
      </c>
      <c r="CK159" s="31">
        <v>0</v>
      </c>
      <c r="CL159" s="31">
        <v>0</v>
      </c>
      <c r="CM159" s="31">
        <v>0</v>
      </c>
      <c r="CN159" s="31">
        <v>0</v>
      </c>
      <c r="CO159" s="31">
        <v>0</v>
      </c>
      <c r="CP159" s="31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0</v>
      </c>
      <c r="CW159" s="31">
        <v>0</v>
      </c>
      <c r="CX159" s="31">
        <v>0</v>
      </c>
      <c r="CY159" s="31">
        <v>0</v>
      </c>
      <c r="CZ159" s="31">
        <v>0</v>
      </c>
      <c r="DA159" s="31">
        <v>0</v>
      </c>
      <c r="DB159" s="31">
        <v>0</v>
      </c>
      <c r="DC159" s="31">
        <v>0</v>
      </c>
      <c r="DD159" s="31">
        <v>0</v>
      </c>
      <c r="DE159" s="31">
        <v>0</v>
      </c>
      <c r="DF159" s="31">
        <v>0</v>
      </c>
      <c r="DG159" s="31">
        <v>0</v>
      </c>
      <c r="DH159" s="31">
        <v>0</v>
      </c>
      <c r="DI159" s="31">
        <v>0</v>
      </c>
      <c r="DJ159" s="31">
        <v>0</v>
      </c>
      <c r="DK159" s="31">
        <f t="shared" si="279"/>
        <v>0.26928973837483194</v>
      </c>
      <c r="DL159" s="31">
        <f t="shared" si="280"/>
        <v>0</v>
      </c>
      <c r="DM159" s="31">
        <f t="shared" si="281"/>
        <v>0</v>
      </c>
      <c r="DN159" s="31">
        <f t="shared" si="282"/>
        <v>0</v>
      </c>
      <c r="DO159" s="31">
        <f t="shared" si="283"/>
        <v>0</v>
      </c>
      <c r="DP159" s="31">
        <f t="shared" si="284"/>
        <v>0</v>
      </c>
      <c r="DQ159" s="31">
        <f t="shared" si="285"/>
        <v>0</v>
      </c>
      <c r="DR159" s="31">
        <f t="shared" si="286"/>
        <v>0</v>
      </c>
      <c r="DS159" s="25">
        <f t="shared" si="287"/>
        <v>0</v>
      </c>
      <c r="DT159" s="26">
        <f t="shared" si="288"/>
        <v>0.26928973837483194</v>
      </c>
      <c r="DU159" s="25">
        <f t="shared" si="289"/>
        <v>0</v>
      </c>
      <c r="DV159" s="25">
        <f t="shared" si="290"/>
        <v>0</v>
      </c>
      <c r="DW159" s="25">
        <f t="shared" si="291"/>
        <v>0</v>
      </c>
      <c r="DX159" s="25">
        <f t="shared" si="292"/>
        <v>0</v>
      </c>
      <c r="DY159" s="25">
        <f t="shared" si="293"/>
        <v>0</v>
      </c>
      <c r="DZ159" s="25">
        <f t="shared" si="294"/>
        <v>0</v>
      </c>
      <c r="EA159" s="25">
        <f t="shared" si="295"/>
        <v>0</v>
      </c>
      <c r="EB159" s="24"/>
    </row>
    <row r="160" spans="1:132" ht="24.95" customHeight="1" x14ac:dyDescent="0.25">
      <c r="A160" s="30" t="s">
        <v>183</v>
      </c>
      <c r="B160" s="24" t="s">
        <v>747</v>
      </c>
      <c r="C160" s="30" t="s">
        <v>748</v>
      </c>
      <c r="D160" s="31">
        <v>0.26928973837483194</v>
      </c>
      <c r="E160" s="31">
        <v>0.26928973837483194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0</v>
      </c>
      <c r="BA160" s="31">
        <v>0</v>
      </c>
      <c r="BB160" s="31">
        <v>0</v>
      </c>
      <c r="BC160" s="31">
        <v>0</v>
      </c>
      <c r="BD160" s="31">
        <v>0</v>
      </c>
      <c r="BE160" s="31">
        <v>0</v>
      </c>
      <c r="BF160" s="31">
        <v>0</v>
      </c>
      <c r="BG160" s="31">
        <v>0</v>
      </c>
      <c r="BH160" s="31">
        <v>0</v>
      </c>
      <c r="BI160" s="31">
        <f t="shared" si="259"/>
        <v>0.26928973837483194</v>
      </c>
      <c r="BJ160" s="31">
        <v>0</v>
      </c>
      <c r="BK160" s="31">
        <v>0</v>
      </c>
      <c r="BL160" s="31">
        <v>0</v>
      </c>
      <c r="BM160" s="31">
        <v>0</v>
      </c>
      <c r="BN160" s="31">
        <v>0</v>
      </c>
      <c r="BO160" s="31">
        <v>0</v>
      </c>
      <c r="BP160" s="31">
        <v>0</v>
      </c>
      <c r="BQ160" s="31">
        <v>0</v>
      </c>
      <c r="BR160" s="44">
        <f t="shared" si="260"/>
        <v>0.26928973837483194</v>
      </c>
      <c r="BS160" s="31">
        <v>0</v>
      </c>
      <c r="BT160" s="31">
        <v>0</v>
      </c>
      <c r="BU160" s="31">
        <v>0</v>
      </c>
      <c r="BV160" s="31">
        <v>0</v>
      </c>
      <c r="BW160" s="31">
        <v>0</v>
      </c>
      <c r="BX160" s="31">
        <v>0</v>
      </c>
      <c r="BY160" s="45">
        <v>0</v>
      </c>
      <c r="BZ160" s="31">
        <v>0</v>
      </c>
      <c r="CA160" s="31">
        <v>0</v>
      </c>
      <c r="CB160" s="31">
        <v>0</v>
      </c>
      <c r="CC160" s="31">
        <v>0</v>
      </c>
      <c r="CD160" s="31">
        <v>0</v>
      </c>
      <c r="CE160" s="31">
        <v>0</v>
      </c>
      <c r="CF160" s="31">
        <v>0</v>
      </c>
      <c r="CG160" s="31">
        <v>0</v>
      </c>
      <c r="CH160" s="31">
        <v>0</v>
      </c>
      <c r="CI160" s="31">
        <v>0</v>
      </c>
      <c r="CJ160" s="31">
        <v>0</v>
      </c>
      <c r="CK160" s="31">
        <v>0</v>
      </c>
      <c r="CL160" s="31">
        <v>0</v>
      </c>
      <c r="CM160" s="31">
        <v>0</v>
      </c>
      <c r="CN160" s="31">
        <v>0</v>
      </c>
      <c r="CO160" s="31">
        <v>0</v>
      </c>
      <c r="CP160" s="31">
        <v>0</v>
      </c>
      <c r="CQ160" s="31">
        <v>0</v>
      </c>
      <c r="CR160" s="31">
        <v>0</v>
      </c>
      <c r="CS160" s="31">
        <v>0</v>
      </c>
      <c r="CT160" s="31">
        <v>0</v>
      </c>
      <c r="CU160" s="31">
        <v>0</v>
      </c>
      <c r="CV160" s="31">
        <v>0</v>
      </c>
      <c r="CW160" s="31">
        <v>0</v>
      </c>
      <c r="CX160" s="31">
        <v>0</v>
      </c>
      <c r="CY160" s="31">
        <v>0</v>
      </c>
      <c r="CZ160" s="31">
        <v>0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0</v>
      </c>
      <c r="DH160" s="31">
        <v>0</v>
      </c>
      <c r="DI160" s="31">
        <v>0</v>
      </c>
      <c r="DJ160" s="31">
        <v>0</v>
      </c>
      <c r="DK160" s="31">
        <f t="shared" si="279"/>
        <v>0.26928973837483194</v>
      </c>
      <c r="DL160" s="31">
        <f t="shared" si="280"/>
        <v>0</v>
      </c>
      <c r="DM160" s="31">
        <f t="shared" si="281"/>
        <v>0</v>
      </c>
      <c r="DN160" s="31">
        <f t="shared" si="282"/>
        <v>0</v>
      </c>
      <c r="DO160" s="31">
        <f t="shared" si="283"/>
        <v>0</v>
      </c>
      <c r="DP160" s="31">
        <f t="shared" si="284"/>
        <v>0</v>
      </c>
      <c r="DQ160" s="31">
        <f t="shared" si="285"/>
        <v>0</v>
      </c>
      <c r="DR160" s="31">
        <f t="shared" si="286"/>
        <v>0</v>
      </c>
      <c r="DS160" s="25">
        <f t="shared" si="287"/>
        <v>0</v>
      </c>
      <c r="DT160" s="26">
        <f t="shared" si="288"/>
        <v>0.26928973837483194</v>
      </c>
      <c r="DU160" s="25">
        <f t="shared" si="289"/>
        <v>0</v>
      </c>
      <c r="DV160" s="25">
        <f t="shared" si="290"/>
        <v>0</v>
      </c>
      <c r="DW160" s="25">
        <f t="shared" si="291"/>
        <v>0</v>
      </c>
      <c r="DX160" s="25">
        <f t="shared" si="292"/>
        <v>0</v>
      </c>
      <c r="DY160" s="25">
        <f t="shared" si="293"/>
        <v>0</v>
      </c>
      <c r="DZ160" s="25">
        <f t="shared" si="294"/>
        <v>0</v>
      </c>
      <c r="EA160" s="25">
        <f t="shared" si="295"/>
        <v>0</v>
      </c>
      <c r="EB160" s="24"/>
    </row>
    <row r="161" spans="1:132" ht="24.95" customHeight="1" x14ac:dyDescent="0.25">
      <c r="A161" s="30" t="s">
        <v>184</v>
      </c>
      <c r="B161" s="24" t="s">
        <v>749</v>
      </c>
      <c r="C161" s="30" t="s">
        <v>750</v>
      </c>
      <c r="D161" s="31">
        <v>0.210929143008528</v>
      </c>
      <c r="E161" s="31">
        <v>0.210929143008528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0</v>
      </c>
      <c r="BA161" s="31">
        <v>0</v>
      </c>
      <c r="BB161" s="31">
        <v>0</v>
      </c>
      <c r="BC161" s="31">
        <v>0</v>
      </c>
      <c r="BD161" s="31">
        <v>0</v>
      </c>
      <c r="BE161" s="31">
        <v>0</v>
      </c>
      <c r="BF161" s="31">
        <v>0</v>
      </c>
      <c r="BG161" s="31">
        <v>0</v>
      </c>
      <c r="BH161" s="31">
        <v>0</v>
      </c>
      <c r="BI161" s="31">
        <f t="shared" si="259"/>
        <v>0.210929143008528</v>
      </c>
      <c r="BJ161" s="31">
        <v>0</v>
      </c>
      <c r="BK161" s="31">
        <v>0</v>
      </c>
      <c r="BL161" s="31">
        <v>0</v>
      </c>
      <c r="BM161" s="31">
        <v>0</v>
      </c>
      <c r="BN161" s="31">
        <v>0</v>
      </c>
      <c r="BO161" s="31">
        <v>0</v>
      </c>
      <c r="BP161" s="31">
        <v>0</v>
      </c>
      <c r="BQ161" s="31">
        <v>0</v>
      </c>
      <c r="BR161" s="44">
        <f t="shared" si="260"/>
        <v>0.210929143008528</v>
      </c>
      <c r="BS161" s="31">
        <v>0</v>
      </c>
      <c r="BT161" s="31">
        <v>0</v>
      </c>
      <c r="BU161" s="31">
        <v>0</v>
      </c>
      <c r="BV161" s="31">
        <v>0</v>
      </c>
      <c r="BW161" s="31">
        <v>0</v>
      </c>
      <c r="BX161" s="31">
        <v>0</v>
      </c>
      <c r="BY161" s="45">
        <v>0</v>
      </c>
      <c r="BZ161" s="31">
        <v>0</v>
      </c>
      <c r="CA161" s="31">
        <v>0</v>
      </c>
      <c r="CB161" s="31">
        <v>0</v>
      </c>
      <c r="CC161" s="31">
        <v>0</v>
      </c>
      <c r="CD161" s="31">
        <v>0</v>
      </c>
      <c r="CE161" s="31">
        <v>0</v>
      </c>
      <c r="CF161" s="31">
        <v>0</v>
      </c>
      <c r="CG161" s="31">
        <v>0</v>
      </c>
      <c r="CH161" s="31">
        <v>0</v>
      </c>
      <c r="CI161" s="31">
        <v>0</v>
      </c>
      <c r="CJ161" s="31">
        <v>0</v>
      </c>
      <c r="CK161" s="31">
        <v>0</v>
      </c>
      <c r="CL161" s="31">
        <v>0</v>
      </c>
      <c r="CM161" s="31">
        <v>0</v>
      </c>
      <c r="CN161" s="31">
        <v>0</v>
      </c>
      <c r="CO161" s="31">
        <v>0</v>
      </c>
      <c r="CP161" s="31">
        <v>0</v>
      </c>
      <c r="CQ161" s="31">
        <v>0</v>
      </c>
      <c r="CR161" s="31">
        <v>0</v>
      </c>
      <c r="CS161" s="31">
        <v>0</v>
      </c>
      <c r="CT161" s="31">
        <v>0</v>
      </c>
      <c r="CU161" s="31">
        <v>0</v>
      </c>
      <c r="CV161" s="31">
        <v>0</v>
      </c>
      <c r="CW161" s="31">
        <v>0</v>
      </c>
      <c r="CX161" s="31">
        <v>0</v>
      </c>
      <c r="CY161" s="31">
        <v>0</v>
      </c>
      <c r="CZ161" s="31">
        <v>0</v>
      </c>
      <c r="DA161" s="31">
        <v>0</v>
      </c>
      <c r="DB161" s="31">
        <v>0</v>
      </c>
      <c r="DC161" s="31">
        <v>0</v>
      </c>
      <c r="DD161" s="31">
        <v>0</v>
      </c>
      <c r="DE161" s="31">
        <v>0</v>
      </c>
      <c r="DF161" s="31">
        <v>0</v>
      </c>
      <c r="DG161" s="31">
        <v>0</v>
      </c>
      <c r="DH161" s="31">
        <v>0</v>
      </c>
      <c r="DI161" s="31">
        <v>0</v>
      </c>
      <c r="DJ161" s="31">
        <v>0</v>
      </c>
      <c r="DK161" s="31">
        <f t="shared" si="279"/>
        <v>0.210929143008528</v>
      </c>
      <c r="DL161" s="31">
        <f t="shared" si="280"/>
        <v>0</v>
      </c>
      <c r="DM161" s="31">
        <f t="shared" si="281"/>
        <v>0</v>
      </c>
      <c r="DN161" s="31">
        <f t="shared" si="282"/>
        <v>0</v>
      </c>
      <c r="DO161" s="31">
        <f t="shared" si="283"/>
        <v>0</v>
      </c>
      <c r="DP161" s="31">
        <f t="shared" si="284"/>
        <v>0</v>
      </c>
      <c r="DQ161" s="31">
        <f t="shared" si="285"/>
        <v>0</v>
      </c>
      <c r="DR161" s="31">
        <f t="shared" si="286"/>
        <v>0</v>
      </c>
      <c r="DS161" s="25">
        <f t="shared" si="287"/>
        <v>0</v>
      </c>
      <c r="DT161" s="26">
        <f t="shared" si="288"/>
        <v>0.210929143008528</v>
      </c>
      <c r="DU161" s="25">
        <f t="shared" si="289"/>
        <v>0</v>
      </c>
      <c r="DV161" s="25">
        <f t="shared" si="290"/>
        <v>0</v>
      </c>
      <c r="DW161" s="25">
        <f t="shared" si="291"/>
        <v>0</v>
      </c>
      <c r="DX161" s="25">
        <f t="shared" si="292"/>
        <v>0</v>
      </c>
      <c r="DY161" s="25">
        <f t="shared" si="293"/>
        <v>0</v>
      </c>
      <c r="DZ161" s="25">
        <f t="shared" si="294"/>
        <v>0</v>
      </c>
      <c r="EA161" s="25">
        <f t="shared" si="295"/>
        <v>0</v>
      </c>
      <c r="EB161" s="24"/>
    </row>
    <row r="162" spans="1:132" ht="24.95" customHeight="1" x14ac:dyDescent="0.25">
      <c r="A162" s="30" t="s">
        <v>185</v>
      </c>
      <c r="B162" s="24" t="s">
        <v>751</v>
      </c>
      <c r="C162" s="30" t="s">
        <v>752</v>
      </c>
      <c r="D162" s="31">
        <v>0.35372856540571207</v>
      </c>
      <c r="E162" s="31">
        <v>0.35372856540571207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0</v>
      </c>
      <c r="BA162" s="31">
        <v>0</v>
      </c>
      <c r="BB162" s="31">
        <v>0</v>
      </c>
      <c r="BC162" s="31">
        <v>0</v>
      </c>
      <c r="BD162" s="31">
        <v>0</v>
      </c>
      <c r="BE162" s="31">
        <v>0</v>
      </c>
      <c r="BF162" s="31">
        <v>0</v>
      </c>
      <c r="BG162" s="31">
        <v>0</v>
      </c>
      <c r="BH162" s="31">
        <v>0</v>
      </c>
      <c r="BI162" s="31">
        <f t="shared" si="259"/>
        <v>0.35372856540571207</v>
      </c>
      <c r="BJ162" s="31">
        <v>0</v>
      </c>
      <c r="BK162" s="31">
        <v>0</v>
      </c>
      <c r="BL162" s="31">
        <v>0</v>
      </c>
      <c r="BM162" s="31">
        <v>0</v>
      </c>
      <c r="BN162" s="31">
        <v>0</v>
      </c>
      <c r="BO162" s="31">
        <v>0</v>
      </c>
      <c r="BP162" s="31">
        <v>0</v>
      </c>
      <c r="BQ162" s="31">
        <v>0</v>
      </c>
      <c r="BR162" s="44">
        <f t="shared" si="260"/>
        <v>0.35372856540571207</v>
      </c>
      <c r="BS162" s="31">
        <v>0</v>
      </c>
      <c r="BT162" s="31">
        <v>0</v>
      </c>
      <c r="BU162" s="31">
        <v>0</v>
      </c>
      <c r="BV162" s="31">
        <v>0</v>
      </c>
      <c r="BW162" s="31">
        <v>0</v>
      </c>
      <c r="BX162" s="31">
        <v>0</v>
      </c>
      <c r="BY162" s="45">
        <v>0</v>
      </c>
      <c r="BZ162" s="31">
        <v>0</v>
      </c>
      <c r="CA162" s="31">
        <v>0</v>
      </c>
      <c r="CB162" s="31">
        <v>0</v>
      </c>
      <c r="CC162" s="31">
        <v>0</v>
      </c>
      <c r="CD162" s="31">
        <v>0</v>
      </c>
      <c r="CE162" s="31">
        <v>0</v>
      </c>
      <c r="CF162" s="31">
        <v>0</v>
      </c>
      <c r="CG162" s="31">
        <v>0</v>
      </c>
      <c r="CH162" s="31">
        <v>0</v>
      </c>
      <c r="CI162" s="31">
        <v>0</v>
      </c>
      <c r="CJ162" s="31">
        <v>0</v>
      </c>
      <c r="CK162" s="31">
        <v>0</v>
      </c>
      <c r="CL162" s="31">
        <v>0</v>
      </c>
      <c r="CM162" s="31">
        <v>0</v>
      </c>
      <c r="CN162" s="31">
        <v>0</v>
      </c>
      <c r="CO162" s="31">
        <v>0</v>
      </c>
      <c r="CP162" s="31">
        <v>0</v>
      </c>
      <c r="CQ162" s="31">
        <v>0</v>
      </c>
      <c r="CR162" s="31">
        <v>0</v>
      </c>
      <c r="CS162" s="31">
        <v>0</v>
      </c>
      <c r="CT162" s="31">
        <v>0</v>
      </c>
      <c r="CU162" s="31">
        <v>0</v>
      </c>
      <c r="CV162" s="31">
        <v>0</v>
      </c>
      <c r="CW162" s="31">
        <v>0</v>
      </c>
      <c r="CX162" s="31">
        <v>0</v>
      </c>
      <c r="CY162" s="31">
        <v>0</v>
      </c>
      <c r="CZ162" s="31">
        <v>0</v>
      </c>
      <c r="DA162" s="31">
        <v>0</v>
      </c>
      <c r="DB162" s="31">
        <v>0</v>
      </c>
      <c r="DC162" s="31">
        <v>0</v>
      </c>
      <c r="DD162" s="31">
        <v>0</v>
      </c>
      <c r="DE162" s="31">
        <v>0</v>
      </c>
      <c r="DF162" s="31">
        <v>0</v>
      </c>
      <c r="DG162" s="31">
        <v>0</v>
      </c>
      <c r="DH162" s="31">
        <v>0</v>
      </c>
      <c r="DI162" s="31">
        <v>0</v>
      </c>
      <c r="DJ162" s="31">
        <v>0</v>
      </c>
      <c r="DK162" s="31">
        <f t="shared" si="279"/>
        <v>0.35372856540571207</v>
      </c>
      <c r="DL162" s="31">
        <f t="shared" si="280"/>
        <v>0</v>
      </c>
      <c r="DM162" s="31">
        <f t="shared" si="281"/>
        <v>0</v>
      </c>
      <c r="DN162" s="31">
        <f t="shared" si="282"/>
        <v>0</v>
      </c>
      <c r="DO162" s="31">
        <f t="shared" si="283"/>
        <v>0</v>
      </c>
      <c r="DP162" s="31">
        <f t="shared" si="284"/>
        <v>0</v>
      </c>
      <c r="DQ162" s="31">
        <f t="shared" si="285"/>
        <v>0</v>
      </c>
      <c r="DR162" s="31">
        <f t="shared" si="286"/>
        <v>0</v>
      </c>
      <c r="DS162" s="25">
        <f t="shared" si="287"/>
        <v>0</v>
      </c>
      <c r="DT162" s="26">
        <f t="shared" si="288"/>
        <v>0.35372856540571207</v>
      </c>
      <c r="DU162" s="25">
        <f t="shared" si="289"/>
        <v>0</v>
      </c>
      <c r="DV162" s="25">
        <f t="shared" si="290"/>
        <v>0</v>
      </c>
      <c r="DW162" s="25">
        <f t="shared" si="291"/>
        <v>0</v>
      </c>
      <c r="DX162" s="25">
        <f t="shared" si="292"/>
        <v>0</v>
      </c>
      <c r="DY162" s="25">
        <f t="shared" si="293"/>
        <v>0</v>
      </c>
      <c r="DZ162" s="25">
        <f t="shared" si="294"/>
        <v>0</v>
      </c>
      <c r="EA162" s="25">
        <f t="shared" si="295"/>
        <v>0</v>
      </c>
      <c r="EB162" s="24"/>
    </row>
    <row r="163" spans="1:132" ht="24.95" customHeight="1" x14ac:dyDescent="0.25">
      <c r="A163" s="30" t="s">
        <v>186</v>
      </c>
      <c r="B163" s="24" t="s">
        <v>753</v>
      </c>
      <c r="C163" s="30" t="s">
        <v>754</v>
      </c>
      <c r="D163" s="31">
        <v>0.26928973837483194</v>
      </c>
      <c r="E163" s="31">
        <v>0.26928973837483194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0</v>
      </c>
      <c r="BA163" s="31">
        <v>0</v>
      </c>
      <c r="BB163" s="31">
        <v>0</v>
      </c>
      <c r="BC163" s="31">
        <v>0</v>
      </c>
      <c r="BD163" s="31">
        <v>0</v>
      </c>
      <c r="BE163" s="31">
        <v>0</v>
      </c>
      <c r="BF163" s="31">
        <v>0</v>
      </c>
      <c r="BG163" s="31">
        <v>0</v>
      </c>
      <c r="BH163" s="31">
        <v>0</v>
      </c>
      <c r="BI163" s="31">
        <f t="shared" si="259"/>
        <v>0.26928973837483194</v>
      </c>
      <c r="BJ163" s="31">
        <v>0</v>
      </c>
      <c r="BK163" s="31">
        <v>0</v>
      </c>
      <c r="BL163" s="31">
        <v>0</v>
      </c>
      <c r="BM163" s="31">
        <v>0</v>
      </c>
      <c r="BN163" s="31">
        <v>0</v>
      </c>
      <c r="BO163" s="31">
        <v>0</v>
      </c>
      <c r="BP163" s="31">
        <v>0</v>
      </c>
      <c r="BQ163" s="31">
        <v>0</v>
      </c>
      <c r="BR163" s="44">
        <f t="shared" si="260"/>
        <v>0.26928973837483194</v>
      </c>
      <c r="BS163" s="31">
        <v>0</v>
      </c>
      <c r="BT163" s="31">
        <v>0</v>
      </c>
      <c r="BU163" s="31">
        <v>0</v>
      </c>
      <c r="BV163" s="31">
        <v>0</v>
      </c>
      <c r="BW163" s="31">
        <v>0</v>
      </c>
      <c r="BX163" s="31">
        <v>0</v>
      </c>
      <c r="BY163" s="45">
        <v>0</v>
      </c>
      <c r="BZ163" s="31">
        <v>0</v>
      </c>
      <c r="CA163" s="31">
        <v>0</v>
      </c>
      <c r="CB163" s="31">
        <v>0</v>
      </c>
      <c r="CC163" s="31">
        <v>0</v>
      </c>
      <c r="CD163" s="31">
        <v>0</v>
      </c>
      <c r="CE163" s="31">
        <v>0</v>
      </c>
      <c r="CF163" s="31">
        <v>0</v>
      </c>
      <c r="CG163" s="31">
        <v>0</v>
      </c>
      <c r="CH163" s="31">
        <v>0</v>
      </c>
      <c r="CI163" s="31">
        <v>0</v>
      </c>
      <c r="CJ163" s="31">
        <v>0</v>
      </c>
      <c r="CK163" s="31">
        <v>0</v>
      </c>
      <c r="CL163" s="31">
        <v>0</v>
      </c>
      <c r="CM163" s="31">
        <v>0</v>
      </c>
      <c r="CN163" s="31">
        <v>0</v>
      </c>
      <c r="CO163" s="31">
        <v>0</v>
      </c>
      <c r="CP163" s="31">
        <v>0</v>
      </c>
      <c r="CQ163" s="31">
        <v>0</v>
      </c>
      <c r="CR163" s="31">
        <v>0</v>
      </c>
      <c r="CS163" s="31">
        <v>0</v>
      </c>
      <c r="CT163" s="31">
        <v>0</v>
      </c>
      <c r="CU163" s="31">
        <v>0</v>
      </c>
      <c r="CV163" s="31">
        <v>0</v>
      </c>
      <c r="CW163" s="31">
        <v>0</v>
      </c>
      <c r="CX163" s="31">
        <v>0</v>
      </c>
      <c r="CY163" s="31">
        <v>0</v>
      </c>
      <c r="CZ163" s="31">
        <v>0</v>
      </c>
      <c r="DA163" s="31">
        <v>0</v>
      </c>
      <c r="DB163" s="31">
        <v>0</v>
      </c>
      <c r="DC163" s="31">
        <v>0</v>
      </c>
      <c r="DD163" s="31">
        <v>0</v>
      </c>
      <c r="DE163" s="31">
        <v>0</v>
      </c>
      <c r="DF163" s="31">
        <v>0</v>
      </c>
      <c r="DG163" s="31">
        <v>0</v>
      </c>
      <c r="DH163" s="31">
        <v>0</v>
      </c>
      <c r="DI163" s="31">
        <v>0</v>
      </c>
      <c r="DJ163" s="31">
        <v>0</v>
      </c>
      <c r="DK163" s="31">
        <f t="shared" si="279"/>
        <v>0.26928973837483194</v>
      </c>
      <c r="DL163" s="31">
        <f t="shared" si="280"/>
        <v>0</v>
      </c>
      <c r="DM163" s="31">
        <f t="shared" si="281"/>
        <v>0</v>
      </c>
      <c r="DN163" s="31">
        <f t="shared" si="282"/>
        <v>0</v>
      </c>
      <c r="DO163" s="31">
        <f t="shared" si="283"/>
        <v>0</v>
      </c>
      <c r="DP163" s="31">
        <f t="shared" si="284"/>
        <v>0</v>
      </c>
      <c r="DQ163" s="31">
        <f t="shared" si="285"/>
        <v>0</v>
      </c>
      <c r="DR163" s="31">
        <f t="shared" si="286"/>
        <v>0</v>
      </c>
      <c r="DS163" s="25">
        <f t="shared" si="287"/>
        <v>0</v>
      </c>
      <c r="DT163" s="26">
        <f t="shared" si="288"/>
        <v>0.26928973837483194</v>
      </c>
      <c r="DU163" s="25">
        <f t="shared" si="289"/>
        <v>0</v>
      </c>
      <c r="DV163" s="25">
        <f t="shared" si="290"/>
        <v>0</v>
      </c>
      <c r="DW163" s="25">
        <f t="shared" si="291"/>
        <v>0</v>
      </c>
      <c r="DX163" s="25">
        <f t="shared" si="292"/>
        <v>0</v>
      </c>
      <c r="DY163" s="25">
        <f t="shared" si="293"/>
        <v>0</v>
      </c>
      <c r="DZ163" s="25">
        <f t="shared" si="294"/>
        <v>0</v>
      </c>
      <c r="EA163" s="25">
        <f t="shared" si="295"/>
        <v>0</v>
      </c>
      <c r="EB163" s="24"/>
    </row>
    <row r="164" spans="1:132" ht="24.95" customHeight="1" x14ac:dyDescent="0.25">
      <c r="A164" s="30" t="s">
        <v>187</v>
      </c>
      <c r="B164" s="24" t="s">
        <v>755</v>
      </c>
      <c r="C164" s="30" t="s">
        <v>756</v>
      </c>
      <c r="D164" s="31">
        <v>0.26928973837483194</v>
      </c>
      <c r="E164" s="31">
        <v>0.26928973837483194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0</v>
      </c>
      <c r="BA164" s="31">
        <v>0</v>
      </c>
      <c r="BB164" s="31">
        <v>0</v>
      </c>
      <c r="BC164" s="31">
        <v>0</v>
      </c>
      <c r="BD164" s="31">
        <v>0</v>
      </c>
      <c r="BE164" s="31">
        <v>0</v>
      </c>
      <c r="BF164" s="31">
        <v>0</v>
      </c>
      <c r="BG164" s="31">
        <v>0</v>
      </c>
      <c r="BH164" s="31">
        <v>0</v>
      </c>
      <c r="BI164" s="31">
        <f t="shared" si="259"/>
        <v>0.26928973837483194</v>
      </c>
      <c r="BJ164" s="31">
        <v>0</v>
      </c>
      <c r="BK164" s="31">
        <v>0</v>
      </c>
      <c r="BL164" s="31">
        <v>0</v>
      </c>
      <c r="BM164" s="31">
        <v>0</v>
      </c>
      <c r="BN164" s="31">
        <v>0</v>
      </c>
      <c r="BO164" s="31">
        <v>0</v>
      </c>
      <c r="BP164" s="31">
        <v>0</v>
      </c>
      <c r="BQ164" s="31">
        <v>0</v>
      </c>
      <c r="BR164" s="44">
        <f t="shared" si="260"/>
        <v>0.26928973837483194</v>
      </c>
      <c r="BS164" s="31">
        <v>0</v>
      </c>
      <c r="BT164" s="31">
        <v>0</v>
      </c>
      <c r="BU164" s="31">
        <v>0</v>
      </c>
      <c r="BV164" s="31">
        <v>0</v>
      </c>
      <c r="BW164" s="31">
        <v>0</v>
      </c>
      <c r="BX164" s="31">
        <v>0</v>
      </c>
      <c r="BY164" s="45">
        <v>0</v>
      </c>
      <c r="BZ164" s="31">
        <v>0</v>
      </c>
      <c r="CA164" s="31">
        <v>0</v>
      </c>
      <c r="CB164" s="31">
        <v>0</v>
      </c>
      <c r="CC164" s="31">
        <v>0</v>
      </c>
      <c r="CD164" s="31">
        <v>0</v>
      </c>
      <c r="CE164" s="31">
        <v>0</v>
      </c>
      <c r="CF164" s="31">
        <v>0</v>
      </c>
      <c r="CG164" s="31">
        <v>0</v>
      </c>
      <c r="CH164" s="31">
        <v>0</v>
      </c>
      <c r="CI164" s="31">
        <v>0</v>
      </c>
      <c r="CJ164" s="31">
        <v>0</v>
      </c>
      <c r="CK164" s="31">
        <v>0</v>
      </c>
      <c r="CL164" s="31">
        <v>0</v>
      </c>
      <c r="CM164" s="31">
        <v>0</v>
      </c>
      <c r="CN164" s="31">
        <v>0</v>
      </c>
      <c r="CO164" s="31">
        <v>0</v>
      </c>
      <c r="CP164" s="31">
        <v>0</v>
      </c>
      <c r="CQ164" s="31">
        <v>0</v>
      </c>
      <c r="CR164" s="31">
        <v>0</v>
      </c>
      <c r="CS164" s="31">
        <v>0</v>
      </c>
      <c r="CT164" s="31">
        <v>0</v>
      </c>
      <c r="CU164" s="31">
        <v>0</v>
      </c>
      <c r="CV164" s="31">
        <v>0</v>
      </c>
      <c r="CW164" s="31">
        <v>0</v>
      </c>
      <c r="CX164" s="31">
        <v>0</v>
      </c>
      <c r="CY164" s="31">
        <v>0</v>
      </c>
      <c r="CZ164" s="31">
        <v>0</v>
      </c>
      <c r="DA164" s="31">
        <v>0</v>
      </c>
      <c r="DB164" s="31">
        <v>0</v>
      </c>
      <c r="DC164" s="31">
        <v>0</v>
      </c>
      <c r="DD164" s="31">
        <v>0</v>
      </c>
      <c r="DE164" s="31">
        <v>0</v>
      </c>
      <c r="DF164" s="31">
        <v>0</v>
      </c>
      <c r="DG164" s="31">
        <v>0</v>
      </c>
      <c r="DH164" s="31">
        <v>0</v>
      </c>
      <c r="DI164" s="31">
        <v>0</v>
      </c>
      <c r="DJ164" s="31">
        <f t="shared" ref="DJ164:DJ174" si="296">X164+AP164+BH164+BZ164+CR164</f>
        <v>0</v>
      </c>
      <c r="DK164" s="31">
        <f t="shared" si="279"/>
        <v>0.26928973837483194</v>
      </c>
      <c r="DL164" s="31">
        <f t="shared" si="280"/>
        <v>0</v>
      </c>
      <c r="DM164" s="31">
        <f t="shared" si="281"/>
        <v>0</v>
      </c>
      <c r="DN164" s="31">
        <f t="shared" si="282"/>
        <v>0</v>
      </c>
      <c r="DO164" s="31">
        <f t="shared" si="283"/>
        <v>0</v>
      </c>
      <c r="DP164" s="31">
        <f t="shared" si="284"/>
        <v>0</v>
      </c>
      <c r="DQ164" s="31">
        <f t="shared" si="285"/>
        <v>0</v>
      </c>
      <c r="DR164" s="31">
        <f t="shared" si="286"/>
        <v>0</v>
      </c>
      <c r="DS164" s="25">
        <f t="shared" si="287"/>
        <v>0</v>
      </c>
      <c r="DT164" s="26">
        <f t="shared" si="288"/>
        <v>0.26928973837483194</v>
      </c>
      <c r="DU164" s="25">
        <f t="shared" si="289"/>
        <v>0</v>
      </c>
      <c r="DV164" s="25">
        <f t="shared" si="290"/>
        <v>0</v>
      </c>
      <c r="DW164" s="25">
        <f t="shared" si="291"/>
        <v>0</v>
      </c>
      <c r="DX164" s="25">
        <f t="shared" si="292"/>
        <v>0</v>
      </c>
      <c r="DY164" s="25">
        <f t="shared" si="293"/>
        <v>0</v>
      </c>
      <c r="DZ164" s="25">
        <f t="shared" si="294"/>
        <v>0</v>
      </c>
      <c r="EA164" s="25">
        <f t="shared" si="295"/>
        <v>0</v>
      </c>
      <c r="EB164" s="24"/>
    </row>
    <row r="165" spans="1:132" ht="24.95" customHeight="1" x14ac:dyDescent="0.25">
      <c r="A165" s="30" t="s">
        <v>188</v>
      </c>
      <c r="B165" s="24" t="s">
        <v>757</v>
      </c>
      <c r="C165" s="30" t="s">
        <v>758</v>
      </c>
      <c r="D165" s="31">
        <v>0.26928973837483194</v>
      </c>
      <c r="E165" s="31">
        <v>0.26928973837483194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31">
        <v>0</v>
      </c>
      <c r="AZ165" s="31">
        <v>0</v>
      </c>
      <c r="BA165" s="31">
        <v>0</v>
      </c>
      <c r="BB165" s="31">
        <v>0</v>
      </c>
      <c r="BC165" s="31">
        <v>0</v>
      </c>
      <c r="BD165" s="31">
        <v>0</v>
      </c>
      <c r="BE165" s="31">
        <v>0</v>
      </c>
      <c r="BF165" s="31">
        <v>0</v>
      </c>
      <c r="BG165" s="31">
        <v>0</v>
      </c>
      <c r="BH165" s="31">
        <v>0</v>
      </c>
      <c r="BI165" s="31">
        <f t="shared" si="259"/>
        <v>0.26928973837483194</v>
      </c>
      <c r="BJ165" s="31">
        <v>0</v>
      </c>
      <c r="BK165" s="31">
        <v>0</v>
      </c>
      <c r="BL165" s="31">
        <v>0</v>
      </c>
      <c r="BM165" s="31">
        <v>0</v>
      </c>
      <c r="BN165" s="31">
        <v>0</v>
      </c>
      <c r="BO165" s="31">
        <v>0</v>
      </c>
      <c r="BP165" s="31">
        <v>0</v>
      </c>
      <c r="BQ165" s="31">
        <v>0</v>
      </c>
      <c r="BR165" s="44">
        <f t="shared" si="260"/>
        <v>0.26928973837483194</v>
      </c>
      <c r="BS165" s="31">
        <v>0</v>
      </c>
      <c r="BT165" s="31">
        <v>0</v>
      </c>
      <c r="BU165" s="31">
        <v>0</v>
      </c>
      <c r="BV165" s="31">
        <v>0</v>
      </c>
      <c r="BW165" s="31">
        <v>0</v>
      </c>
      <c r="BX165" s="31">
        <v>0</v>
      </c>
      <c r="BY165" s="45">
        <v>0</v>
      </c>
      <c r="BZ165" s="31">
        <v>0</v>
      </c>
      <c r="CA165" s="31">
        <v>0</v>
      </c>
      <c r="CB165" s="31">
        <v>0</v>
      </c>
      <c r="CC165" s="31">
        <v>0</v>
      </c>
      <c r="CD165" s="31">
        <v>0</v>
      </c>
      <c r="CE165" s="31">
        <v>0</v>
      </c>
      <c r="CF165" s="31">
        <v>0</v>
      </c>
      <c r="CG165" s="31">
        <v>0</v>
      </c>
      <c r="CH165" s="31">
        <v>0</v>
      </c>
      <c r="CI165" s="31">
        <v>0</v>
      </c>
      <c r="CJ165" s="31">
        <v>0</v>
      </c>
      <c r="CK165" s="31">
        <v>0</v>
      </c>
      <c r="CL165" s="31">
        <v>0</v>
      </c>
      <c r="CM165" s="31">
        <v>0</v>
      </c>
      <c r="CN165" s="31">
        <v>0</v>
      </c>
      <c r="CO165" s="31">
        <v>0</v>
      </c>
      <c r="CP165" s="31">
        <v>0</v>
      </c>
      <c r="CQ165" s="31">
        <v>0</v>
      </c>
      <c r="CR165" s="31">
        <v>0</v>
      </c>
      <c r="CS165" s="31">
        <v>0</v>
      </c>
      <c r="CT165" s="31">
        <v>0</v>
      </c>
      <c r="CU165" s="31">
        <v>0</v>
      </c>
      <c r="CV165" s="31">
        <v>0</v>
      </c>
      <c r="CW165" s="31">
        <v>0</v>
      </c>
      <c r="CX165" s="31">
        <v>0</v>
      </c>
      <c r="CY165" s="31">
        <v>0</v>
      </c>
      <c r="CZ165" s="31">
        <v>0</v>
      </c>
      <c r="DA165" s="31">
        <v>0</v>
      </c>
      <c r="DB165" s="31">
        <v>0</v>
      </c>
      <c r="DC165" s="31">
        <v>0</v>
      </c>
      <c r="DD165" s="31">
        <v>0</v>
      </c>
      <c r="DE165" s="31">
        <v>0</v>
      </c>
      <c r="DF165" s="31">
        <v>0</v>
      </c>
      <c r="DG165" s="31">
        <v>0</v>
      </c>
      <c r="DH165" s="31">
        <v>0</v>
      </c>
      <c r="DI165" s="31">
        <v>0</v>
      </c>
      <c r="DJ165" s="31">
        <f t="shared" si="296"/>
        <v>0</v>
      </c>
      <c r="DK165" s="31">
        <f t="shared" si="279"/>
        <v>0.26928973837483194</v>
      </c>
      <c r="DL165" s="31">
        <f t="shared" si="280"/>
        <v>0</v>
      </c>
      <c r="DM165" s="31">
        <f t="shared" si="281"/>
        <v>0</v>
      </c>
      <c r="DN165" s="31">
        <f t="shared" si="282"/>
        <v>0</v>
      </c>
      <c r="DO165" s="31">
        <f t="shared" si="283"/>
        <v>0</v>
      </c>
      <c r="DP165" s="31">
        <f t="shared" si="284"/>
        <v>0</v>
      </c>
      <c r="DQ165" s="31">
        <f t="shared" si="285"/>
        <v>0</v>
      </c>
      <c r="DR165" s="31">
        <f t="shared" si="286"/>
        <v>0</v>
      </c>
      <c r="DS165" s="25">
        <f t="shared" si="287"/>
        <v>0</v>
      </c>
      <c r="DT165" s="26">
        <f t="shared" si="288"/>
        <v>0.26928973837483194</v>
      </c>
      <c r="DU165" s="25">
        <f t="shared" si="289"/>
        <v>0</v>
      </c>
      <c r="DV165" s="25">
        <f t="shared" si="290"/>
        <v>0</v>
      </c>
      <c r="DW165" s="25">
        <f t="shared" si="291"/>
        <v>0</v>
      </c>
      <c r="DX165" s="25">
        <f t="shared" si="292"/>
        <v>0</v>
      </c>
      <c r="DY165" s="25">
        <f t="shared" si="293"/>
        <v>0</v>
      </c>
      <c r="DZ165" s="25">
        <f t="shared" si="294"/>
        <v>0</v>
      </c>
      <c r="EA165" s="25">
        <f t="shared" si="295"/>
        <v>0</v>
      </c>
      <c r="EB165" s="24"/>
    </row>
    <row r="166" spans="1:132" ht="24.95" customHeight="1" x14ac:dyDescent="0.25">
      <c r="A166" s="30" t="s">
        <v>189</v>
      </c>
      <c r="B166" s="24" t="s">
        <v>759</v>
      </c>
      <c r="C166" s="30" t="s">
        <v>760</v>
      </c>
      <c r="D166" s="31">
        <v>0.26928973837483194</v>
      </c>
      <c r="E166" s="31">
        <v>0.26928973837483194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0</v>
      </c>
      <c r="BA166" s="31">
        <v>0</v>
      </c>
      <c r="BB166" s="31">
        <v>0</v>
      </c>
      <c r="BC166" s="31">
        <v>0</v>
      </c>
      <c r="BD166" s="31">
        <v>0</v>
      </c>
      <c r="BE166" s="31">
        <v>0</v>
      </c>
      <c r="BF166" s="31">
        <v>0</v>
      </c>
      <c r="BG166" s="31">
        <v>0</v>
      </c>
      <c r="BH166" s="31">
        <v>0</v>
      </c>
      <c r="BI166" s="31">
        <f t="shared" si="259"/>
        <v>0.26928973837483194</v>
      </c>
      <c r="BJ166" s="31">
        <v>0</v>
      </c>
      <c r="BK166" s="31">
        <v>0</v>
      </c>
      <c r="BL166" s="31">
        <v>0</v>
      </c>
      <c r="BM166" s="31">
        <v>0</v>
      </c>
      <c r="BN166" s="31">
        <v>0</v>
      </c>
      <c r="BO166" s="31">
        <v>0</v>
      </c>
      <c r="BP166" s="31">
        <v>0</v>
      </c>
      <c r="BQ166" s="31">
        <v>0</v>
      </c>
      <c r="BR166" s="44">
        <f t="shared" si="260"/>
        <v>0.26928973837483194</v>
      </c>
      <c r="BS166" s="31">
        <v>0</v>
      </c>
      <c r="BT166" s="31">
        <v>0</v>
      </c>
      <c r="BU166" s="31">
        <v>0</v>
      </c>
      <c r="BV166" s="31">
        <v>0</v>
      </c>
      <c r="BW166" s="31">
        <v>0</v>
      </c>
      <c r="BX166" s="31">
        <v>0</v>
      </c>
      <c r="BY166" s="45">
        <v>0</v>
      </c>
      <c r="BZ166" s="31">
        <v>0</v>
      </c>
      <c r="CA166" s="31">
        <v>0</v>
      </c>
      <c r="CB166" s="31">
        <v>0</v>
      </c>
      <c r="CC166" s="31">
        <v>0</v>
      </c>
      <c r="CD166" s="31">
        <v>0</v>
      </c>
      <c r="CE166" s="31">
        <v>0</v>
      </c>
      <c r="CF166" s="31">
        <v>0</v>
      </c>
      <c r="CG166" s="31">
        <v>0</v>
      </c>
      <c r="CH166" s="31">
        <v>0</v>
      </c>
      <c r="CI166" s="31">
        <v>0</v>
      </c>
      <c r="CJ166" s="31">
        <v>0</v>
      </c>
      <c r="CK166" s="31">
        <v>0</v>
      </c>
      <c r="CL166" s="31">
        <v>0</v>
      </c>
      <c r="CM166" s="31">
        <v>0</v>
      </c>
      <c r="CN166" s="31">
        <v>0</v>
      </c>
      <c r="CO166" s="31">
        <v>0</v>
      </c>
      <c r="CP166" s="31">
        <v>0</v>
      </c>
      <c r="CQ166" s="31">
        <v>0</v>
      </c>
      <c r="CR166" s="31">
        <v>0</v>
      </c>
      <c r="CS166" s="31">
        <v>0</v>
      </c>
      <c r="CT166" s="31">
        <v>0</v>
      </c>
      <c r="CU166" s="31">
        <v>0</v>
      </c>
      <c r="CV166" s="31">
        <v>0</v>
      </c>
      <c r="CW166" s="31">
        <v>0</v>
      </c>
      <c r="CX166" s="31">
        <v>0</v>
      </c>
      <c r="CY166" s="31">
        <v>0</v>
      </c>
      <c r="CZ166" s="31">
        <v>0</v>
      </c>
      <c r="DA166" s="31">
        <v>0</v>
      </c>
      <c r="DB166" s="31">
        <v>0</v>
      </c>
      <c r="DC166" s="31">
        <v>0</v>
      </c>
      <c r="DD166" s="31">
        <v>0</v>
      </c>
      <c r="DE166" s="31">
        <v>0</v>
      </c>
      <c r="DF166" s="31">
        <v>0</v>
      </c>
      <c r="DG166" s="31">
        <v>0</v>
      </c>
      <c r="DH166" s="31">
        <v>0</v>
      </c>
      <c r="DI166" s="31">
        <v>0</v>
      </c>
      <c r="DJ166" s="31">
        <f t="shared" si="296"/>
        <v>0</v>
      </c>
      <c r="DK166" s="31">
        <f t="shared" si="279"/>
        <v>0.26928973837483194</v>
      </c>
      <c r="DL166" s="31">
        <f t="shared" si="280"/>
        <v>0</v>
      </c>
      <c r="DM166" s="31">
        <f t="shared" si="281"/>
        <v>0</v>
      </c>
      <c r="DN166" s="31">
        <f t="shared" si="282"/>
        <v>0</v>
      </c>
      <c r="DO166" s="31">
        <f t="shared" si="283"/>
        <v>0</v>
      </c>
      <c r="DP166" s="31">
        <f t="shared" si="284"/>
        <v>0</v>
      </c>
      <c r="DQ166" s="31">
        <f t="shared" si="285"/>
        <v>0</v>
      </c>
      <c r="DR166" s="31">
        <f t="shared" si="286"/>
        <v>0</v>
      </c>
      <c r="DS166" s="25">
        <f t="shared" si="287"/>
        <v>0</v>
      </c>
      <c r="DT166" s="26">
        <f t="shared" si="288"/>
        <v>0.26928973837483194</v>
      </c>
      <c r="DU166" s="25">
        <f t="shared" si="289"/>
        <v>0</v>
      </c>
      <c r="DV166" s="25">
        <f t="shared" si="290"/>
        <v>0</v>
      </c>
      <c r="DW166" s="25">
        <f t="shared" si="291"/>
        <v>0</v>
      </c>
      <c r="DX166" s="25">
        <f t="shared" si="292"/>
        <v>0</v>
      </c>
      <c r="DY166" s="25">
        <f t="shared" si="293"/>
        <v>0</v>
      </c>
      <c r="DZ166" s="25">
        <f t="shared" si="294"/>
        <v>0</v>
      </c>
      <c r="EA166" s="25">
        <f t="shared" si="295"/>
        <v>0</v>
      </c>
      <c r="EB166" s="24"/>
    </row>
    <row r="167" spans="1:132" ht="24.95" customHeight="1" x14ac:dyDescent="0.25">
      <c r="A167" s="30" t="s">
        <v>190</v>
      </c>
      <c r="B167" s="24" t="s">
        <v>761</v>
      </c>
      <c r="C167" s="30" t="s">
        <v>762</v>
      </c>
      <c r="D167" s="31">
        <v>0.26928973837483194</v>
      </c>
      <c r="E167" s="31">
        <v>0.26928973837483194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  <c r="BD167" s="31">
        <v>0</v>
      </c>
      <c r="BE167" s="31">
        <v>0</v>
      </c>
      <c r="BF167" s="31">
        <v>0</v>
      </c>
      <c r="BG167" s="31">
        <v>0</v>
      </c>
      <c r="BH167" s="31">
        <v>0</v>
      </c>
      <c r="BI167" s="31">
        <f t="shared" si="259"/>
        <v>0.26928973837483194</v>
      </c>
      <c r="BJ167" s="31">
        <v>0</v>
      </c>
      <c r="BK167" s="31">
        <v>0</v>
      </c>
      <c r="BL167" s="31">
        <v>0</v>
      </c>
      <c r="BM167" s="31">
        <v>0</v>
      </c>
      <c r="BN167" s="31">
        <v>0</v>
      </c>
      <c r="BO167" s="31">
        <v>0</v>
      </c>
      <c r="BP167" s="31">
        <v>0</v>
      </c>
      <c r="BQ167" s="31">
        <v>0</v>
      </c>
      <c r="BR167" s="44">
        <f t="shared" si="260"/>
        <v>0.26928973837483194</v>
      </c>
      <c r="BS167" s="31">
        <v>0</v>
      </c>
      <c r="BT167" s="31">
        <v>0</v>
      </c>
      <c r="BU167" s="31">
        <v>0</v>
      </c>
      <c r="BV167" s="31">
        <v>0</v>
      </c>
      <c r="BW167" s="31">
        <v>0</v>
      </c>
      <c r="BX167" s="31">
        <v>0</v>
      </c>
      <c r="BY167" s="45">
        <v>0</v>
      </c>
      <c r="BZ167" s="31">
        <v>0</v>
      </c>
      <c r="CA167" s="31">
        <v>0</v>
      </c>
      <c r="CB167" s="31">
        <v>0</v>
      </c>
      <c r="CC167" s="31">
        <v>0</v>
      </c>
      <c r="CD167" s="31">
        <v>0</v>
      </c>
      <c r="CE167" s="31">
        <v>0</v>
      </c>
      <c r="CF167" s="31">
        <v>0</v>
      </c>
      <c r="CG167" s="31">
        <v>0</v>
      </c>
      <c r="CH167" s="31">
        <v>0</v>
      </c>
      <c r="CI167" s="31">
        <v>0</v>
      </c>
      <c r="CJ167" s="31">
        <v>0</v>
      </c>
      <c r="CK167" s="31">
        <v>0</v>
      </c>
      <c r="CL167" s="31">
        <v>0</v>
      </c>
      <c r="CM167" s="31">
        <v>0</v>
      </c>
      <c r="CN167" s="31">
        <v>0</v>
      </c>
      <c r="CO167" s="31">
        <v>0</v>
      </c>
      <c r="CP167" s="31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0</v>
      </c>
      <c r="CV167" s="31">
        <v>0</v>
      </c>
      <c r="CW167" s="31">
        <v>0</v>
      </c>
      <c r="CX167" s="31">
        <v>0</v>
      </c>
      <c r="CY167" s="31">
        <v>0</v>
      </c>
      <c r="CZ167" s="31">
        <v>0</v>
      </c>
      <c r="DA167" s="31">
        <v>0</v>
      </c>
      <c r="DB167" s="31">
        <v>0</v>
      </c>
      <c r="DC167" s="31">
        <v>0</v>
      </c>
      <c r="DD167" s="31">
        <v>0</v>
      </c>
      <c r="DE167" s="31">
        <v>0</v>
      </c>
      <c r="DF167" s="31">
        <v>0</v>
      </c>
      <c r="DG167" s="31">
        <v>0</v>
      </c>
      <c r="DH167" s="31">
        <v>0</v>
      </c>
      <c r="DI167" s="31">
        <v>0</v>
      </c>
      <c r="DJ167" s="31">
        <f t="shared" si="296"/>
        <v>0</v>
      </c>
      <c r="DK167" s="31">
        <f t="shared" si="279"/>
        <v>0.26928973837483194</v>
      </c>
      <c r="DL167" s="31">
        <f t="shared" si="280"/>
        <v>0</v>
      </c>
      <c r="DM167" s="31">
        <f t="shared" si="281"/>
        <v>0</v>
      </c>
      <c r="DN167" s="31">
        <f t="shared" si="282"/>
        <v>0</v>
      </c>
      <c r="DO167" s="31">
        <f t="shared" si="283"/>
        <v>0</v>
      </c>
      <c r="DP167" s="31">
        <f t="shared" si="284"/>
        <v>0</v>
      </c>
      <c r="DQ167" s="31">
        <f t="shared" si="285"/>
        <v>0</v>
      </c>
      <c r="DR167" s="31">
        <f t="shared" si="286"/>
        <v>0</v>
      </c>
      <c r="DS167" s="25">
        <f t="shared" si="287"/>
        <v>0</v>
      </c>
      <c r="DT167" s="26">
        <f t="shared" si="288"/>
        <v>0.26928973837483194</v>
      </c>
      <c r="DU167" s="25">
        <f t="shared" si="289"/>
        <v>0</v>
      </c>
      <c r="DV167" s="25">
        <f t="shared" si="290"/>
        <v>0</v>
      </c>
      <c r="DW167" s="25">
        <f t="shared" si="291"/>
        <v>0</v>
      </c>
      <c r="DX167" s="25">
        <f t="shared" si="292"/>
        <v>0</v>
      </c>
      <c r="DY167" s="25">
        <f t="shared" si="293"/>
        <v>0</v>
      </c>
      <c r="DZ167" s="25">
        <f t="shared" si="294"/>
        <v>0</v>
      </c>
      <c r="EA167" s="25">
        <f t="shared" si="295"/>
        <v>0</v>
      </c>
      <c r="EB167" s="24"/>
    </row>
    <row r="168" spans="1:132" ht="24.95" customHeight="1" x14ac:dyDescent="0.25">
      <c r="A168" s="30" t="s">
        <v>763</v>
      </c>
      <c r="B168" s="24" t="s">
        <v>152</v>
      </c>
      <c r="C168" s="30" t="s">
        <v>764</v>
      </c>
      <c r="D168" s="46">
        <v>0.7</v>
      </c>
      <c r="E168" s="46">
        <v>0.7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  <c r="BD168" s="31">
        <v>0</v>
      </c>
      <c r="BE168" s="31">
        <v>0</v>
      </c>
      <c r="BF168" s="31">
        <v>0</v>
      </c>
      <c r="BG168" s="31">
        <v>0</v>
      </c>
      <c r="BH168" s="31">
        <v>0</v>
      </c>
      <c r="BI168" s="31">
        <f t="shared" ref="BI168:BI173" si="297">D168</f>
        <v>0.7</v>
      </c>
      <c r="BJ168" s="31">
        <v>0</v>
      </c>
      <c r="BK168" s="31">
        <v>0</v>
      </c>
      <c r="BL168" s="31">
        <v>0</v>
      </c>
      <c r="BM168" s="31">
        <v>0</v>
      </c>
      <c r="BN168" s="31">
        <v>0</v>
      </c>
      <c r="BO168" s="31">
        <v>0</v>
      </c>
      <c r="BP168" s="31">
        <v>0</v>
      </c>
      <c r="BQ168" s="31">
        <v>0</v>
      </c>
      <c r="BR168" s="31">
        <f t="shared" ref="BR168:BR173" si="298">E168</f>
        <v>0.7</v>
      </c>
      <c r="BS168" s="31">
        <v>0</v>
      </c>
      <c r="BT168" s="31">
        <v>0</v>
      </c>
      <c r="BU168" s="31">
        <v>0</v>
      </c>
      <c r="BV168" s="45">
        <v>0</v>
      </c>
      <c r="BW168" s="31">
        <v>0</v>
      </c>
      <c r="BX168" s="31">
        <v>0</v>
      </c>
      <c r="BY168" s="45">
        <v>0</v>
      </c>
      <c r="BZ168" s="31">
        <v>0</v>
      </c>
      <c r="CA168" s="31">
        <v>0</v>
      </c>
      <c r="CB168" s="31">
        <v>0</v>
      </c>
      <c r="CC168" s="31">
        <v>0</v>
      </c>
      <c r="CD168" s="31">
        <v>0</v>
      </c>
      <c r="CE168" s="31">
        <v>0</v>
      </c>
      <c r="CF168" s="31">
        <v>0</v>
      </c>
      <c r="CG168" s="31">
        <v>0</v>
      </c>
      <c r="CH168" s="31">
        <v>0</v>
      </c>
      <c r="CI168" s="31">
        <v>0</v>
      </c>
      <c r="CJ168" s="31">
        <v>0</v>
      </c>
      <c r="CK168" s="31">
        <v>0</v>
      </c>
      <c r="CL168" s="31">
        <v>0</v>
      </c>
      <c r="CM168" s="31">
        <v>0</v>
      </c>
      <c r="CN168" s="31">
        <v>0</v>
      </c>
      <c r="CO168" s="31">
        <v>0</v>
      </c>
      <c r="CP168" s="31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f t="shared" ref="DK168:DT173" si="299">Y168+AQ168+BI168+CA168+CS168</f>
        <v>0.7</v>
      </c>
      <c r="DL168" s="31">
        <f t="shared" si="299"/>
        <v>0</v>
      </c>
      <c r="DM168" s="31">
        <f t="shared" si="299"/>
        <v>0</v>
      </c>
      <c r="DN168" s="31">
        <f t="shared" si="299"/>
        <v>0</v>
      </c>
      <c r="DO168" s="31">
        <f t="shared" si="299"/>
        <v>0</v>
      </c>
      <c r="DP168" s="31">
        <f t="shared" si="299"/>
        <v>0</v>
      </c>
      <c r="DQ168" s="31">
        <f t="shared" si="299"/>
        <v>0</v>
      </c>
      <c r="DR168" s="31">
        <f t="shared" si="299"/>
        <v>0</v>
      </c>
      <c r="DS168" s="31">
        <f t="shared" si="299"/>
        <v>0</v>
      </c>
      <c r="DT168" s="31">
        <f t="shared" si="299"/>
        <v>0.7</v>
      </c>
      <c r="DU168" s="31">
        <f t="shared" si="289"/>
        <v>0</v>
      </c>
      <c r="DV168" s="31">
        <f t="shared" si="290"/>
        <v>0</v>
      </c>
      <c r="DW168" s="31">
        <f t="shared" si="291"/>
        <v>0</v>
      </c>
      <c r="DX168" s="31">
        <f t="shared" si="292"/>
        <v>0</v>
      </c>
      <c r="DY168" s="31">
        <f t="shared" si="293"/>
        <v>0</v>
      </c>
      <c r="DZ168" s="31">
        <f t="shared" si="294"/>
        <v>0</v>
      </c>
      <c r="EA168" s="31">
        <f t="shared" si="295"/>
        <v>0</v>
      </c>
      <c r="EB168" s="24"/>
    </row>
    <row r="169" spans="1:132" ht="24.95" customHeight="1" x14ac:dyDescent="0.25">
      <c r="A169" s="30" t="s">
        <v>765</v>
      </c>
      <c r="B169" s="24" t="s">
        <v>1160</v>
      </c>
      <c r="C169" s="30" t="s">
        <v>766</v>
      </c>
      <c r="D169" s="26">
        <v>0.6</v>
      </c>
      <c r="E169" s="26">
        <v>0.6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31">
        <v>0</v>
      </c>
      <c r="AZ169" s="31">
        <v>0</v>
      </c>
      <c r="BA169" s="31">
        <v>0</v>
      </c>
      <c r="BB169" s="31">
        <v>0</v>
      </c>
      <c r="BC169" s="31">
        <v>0</v>
      </c>
      <c r="BD169" s="31">
        <v>0</v>
      </c>
      <c r="BE169" s="31">
        <v>0</v>
      </c>
      <c r="BF169" s="31">
        <v>0</v>
      </c>
      <c r="BG169" s="31">
        <v>0</v>
      </c>
      <c r="BH169" s="31">
        <v>0</v>
      </c>
      <c r="BI169" s="31">
        <f t="shared" si="297"/>
        <v>0.6</v>
      </c>
      <c r="BJ169" s="31">
        <v>0</v>
      </c>
      <c r="BK169" s="31">
        <v>0</v>
      </c>
      <c r="BL169" s="31">
        <v>0</v>
      </c>
      <c r="BM169" s="31">
        <v>0</v>
      </c>
      <c r="BN169" s="31">
        <v>0</v>
      </c>
      <c r="BO169" s="31">
        <v>0</v>
      </c>
      <c r="BP169" s="31">
        <v>0</v>
      </c>
      <c r="BQ169" s="31">
        <v>0</v>
      </c>
      <c r="BR169" s="31">
        <f t="shared" si="298"/>
        <v>0.6</v>
      </c>
      <c r="BS169" s="31">
        <v>0</v>
      </c>
      <c r="BT169" s="31">
        <v>0</v>
      </c>
      <c r="BU169" s="31">
        <v>0</v>
      </c>
      <c r="BV169" s="45">
        <v>0</v>
      </c>
      <c r="BW169" s="31">
        <v>0</v>
      </c>
      <c r="BX169" s="31">
        <v>0</v>
      </c>
      <c r="BY169" s="45">
        <v>0</v>
      </c>
      <c r="BZ169" s="31">
        <v>0</v>
      </c>
      <c r="CA169" s="31">
        <v>0</v>
      </c>
      <c r="CB169" s="31">
        <v>0</v>
      </c>
      <c r="CC169" s="31">
        <v>0</v>
      </c>
      <c r="CD169" s="31">
        <v>0</v>
      </c>
      <c r="CE169" s="31">
        <v>0</v>
      </c>
      <c r="CF169" s="31">
        <v>0</v>
      </c>
      <c r="CG169" s="31">
        <v>0</v>
      </c>
      <c r="CH169" s="31">
        <v>0</v>
      </c>
      <c r="CI169" s="31">
        <v>0</v>
      </c>
      <c r="CJ169" s="31">
        <v>0</v>
      </c>
      <c r="CK169" s="31">
        <v>0</v>
      </c>
      <c r="CL169" s="31">
        <v>0</v>
      </c>
      <c r="CM169" s="31">
        <v>0</v>
      </c>
      <c r="CN169" s="31">
        <v>0</v>
      </c>
      <c r="CO169" s="31">
        <v>0</v>
      </c>
      <c r="CP169" s="31">
        <v>0</v>
      </c>
      <c r="CQ169" s="31">
        <v>0</v>
      </c>
      <c r="CR169" s="31">
        <v>0</v>
      </c>
      <c r="CS169" s="31">
        <v>0</v>
      </c>
      <c r="CT169" s="31">
        <v>0</v>
      </c>
      <c r="CU169" s="31">
        <v>0</v>
      </c>
      <c r="CV169" s="31">
        <v>0</v>
      </c>
      <c r="CW169" s="31">
        <v>0</v>
      </c>
      <c r="CX169" s="31">
        <v>0</v>
      </c>
      <c r="CY169" s="31">
        <v>0</v>
      </c>
      <c r="CZ169" s="31">
        <v>0</v>
      </c>
      <c r="DA169" s="31">
        <v>0</v>
      </c>
      <c r="DB169" s="31">
        <v>0</v>
      </c>
      <c r="DC169" s="31">
        <v>0</v>
      </c>
      <c r="DD169" s="31">
        <v>0</v>
      </c>
      <c r="DE169" s="31">
        <v>0</v>
      </c>
      <c r="DF169" s="31">
        <v>0</v>
      </c>
      <c r="DG169" s="31">
        <v>0</v>
      </c>
      <c r="DH169" s="31">
        <v>0</v>
      </c>
      <c r="DI169" s="31">
        <v>0</v>
      </c>
      <c r="DJ169" s="31">
        <v>0</v>
      </c>
      <c r="DK169" s="31">
        <f t="shared" si="299"/>
        <v>0.6</v>
      </c>
      <c r="DL169" s="31">
        <f t="shared" si="299"/>
        <v>0</v>
      </c>
      <c r="DM169" s="31">
        <f t="shared" si="299"/>
        <v>0</v>
      </c>
      <c r="DN169" s="31">
        <f t="shared" si="299"/>
        <v>0</v>
      </c>
      <c r="DO169" s="31">
        <f t="shared" si="299"/>
        <v>0</v>
      </c>
      <c r="DP169" s="31">
        <f t="shared" si="299"/>
        <v>0</v>
      </c>
      <c r="DQ169" s="31">
        <f t="shared" si="299"/>
        <v>0</v>
      </c>
      <c r="DR169" s="31">
        <f t="shared" si="299"/>
        <v>0</v>
      </c>
      <c r="DS169" s="31">
        <f t="shared" si="299"/>
        <v>0</v>
      </c>
      <c r="DT169" s="31">
        <f t="shared" si="299"/>
        <v>0.6</v>
      </c>
      <c r="DU169" s="31">
        <f t="shared" si="289"/>
        <v>0</v>
      </c>
      <c r="DV169" s="31">
        <f t="shared" si="290"/>
        <v>0</v>
      </c>
      <c r="DW169" s="31">
        <f t="shared" si="291"/>
        <v>0</v>
      </c>
      <c r="DX169" s="31">
        <f t="shared" si="292"/>
        <v>0</v>
      </c>
      <c r="DY169" s="31">
        <f t="shared" si="293"/>
        <v>0</v>
      </c>
      <c r="DZ169" s="31">
        <f t="shared" si="294"/>
        <v>0</v>
      </c>
      <c r="EA169" s="31">
        <f t="shared" si="295"/>
        <v>0</v>
      </c>
      <c r="EB169" s="24"/>
    </row>
    <row r="170" spans="1:132" ht="24.95" customHeight="1" x14ac:dyDescent="0.25">
      <c r="A170" s="30" t="s">
        <v>767</v>
      </c>
      <c r="B170" s="24" t="s">
        <v>1161</v>
      </c>
      <c r="C170" s="30" t="s">
        <v>768</v>
      </c>
      <c r="D170" s="26">
        <v>0.6</v>
      </c>
      <c r="E170" s="26">
        <v>0.6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31">
        <v>0</v>
      </c>
      <c r="AZ170" s="31">
        <v>0</v>
      </c>
      <c r="BA170" s="31">
        <v>0</v>
      </c>
      <c r="BB170" s="31">
        <v>0</v>
      </c>
      <c r="BC170" s="31">
        <v>0</v>
      </c>
      <c r="BD170" s="31">
        <v>0</v>
      </c>
      <c r="BE170" s="31">
        <v>0</v>
      </c>
      <c r="BF170" s="31">
        <v>0</v>
      </c>
      <c r="BG170" s="31">
        <v>0</v>
      </c>
      <c r="BH170" s="31">
        <v>0</v>
      </c>
      <c r="BI170" s="31">
        <f t="shared" si="297"/>
        <v>0.6</v>
      </c>
      <c r="BJ170" s="31">
        <v>0</v>
      </c>
      <c r="BK170" s="31">
        <v>0</v>
      </c>
      <c r="BL170" s="31">
        <v>0</v>
      </c>
      <c r="BM170" s="31">
        <v>0</v>
      </c>
      <c r="BN170" s="31">
        <v>0</v>
      </c>
      <c r="BO170" s="31">
        <v>0</v>
      </c>
      <c r="BP170" s="31">
        <v>0</v>
      </c>
      <c r="BQ170" s="31">
        <v>0</v>
      </c>
      <c r="BR170" s="31">
        <f t="shared" si="298"/>
        <v>0.6</v>
      </c>
      <c r="BS170" s="31">
        <v>0</v>
      </c>
      <c r="BT170" s="31">
        <v>0</v>
      </c>
      <c r="BU170" s="31">
        <v>0</v>
      </c>
      <c r="BV170" s="45">
        <v>0</v>
      </c>
      <c r="BW170" s="31">
        <v>0</v>
      </c>
      <c r="BX170" s="31">
        <v>0</v>
      </c>
      <c r="BY170" s="45">
        <v>0</v>
      </c>
      <c r="BZ170" s="31">
        <v>0</v>
      </c>
      <c r="CA170" s="31">
        <v>0</v>
      </c>
      <c r="CB170" s="31">
        <v>0</v>
      </c>
      <c r="CC170" s="31">
        <v>0</v>
      </c>
      <c r="CD170" s="31">
        <v>0</v>
      </c>
      <c r="CE170" s="31">
        <v>0</v>
      </c>
      <c r="CF170" s="31">
        <v>0</v>
      </c>
      <c r="CG170" s="31">
        <v>0</v>
      </c>
      <c r="CH170" s="31">
        <v>0</v>
      </c>
      <c r="CI170" s="31">
        <v>0</v>
      </c>
      <c r="CJ170" s="31">
        <v>0</v>
      </c>
      <c r="CK170" s="31">
        <v>0</v>
      </c>
      <c r="CL170" s="31">
        <v>0</v>
      </c>
      <c r="CM170" s="31">
        <v>0</v>
      </c>
      <c r="CN170" s="31">
        <v>0</v>
      </c>
      <c r="CO170" s="31">
        <v>0</v>
      </c>
      <c r="CP170" s="31">
        <v>0</v>
      </c>
      <c r="CQ170" s="31">
        <v>0</v>
      </c>
      <c r="CR170" s="31">
        <v>0</v>
      </c>
      <c r="CS170" s="31">
        <v>0</v>
      </c>
      <c r="CT170" s="31">
        <v>0</v>
      </c>
      <c r="CU170" s="31">
        <v>0</v>
      </c>
      <c r="CV170" s="31">
        <v>0</v>
      </c>
      <c r="CW170" s="31">
        <v>0</v>
      </c>
      <c r="CX170" s="31">
        <v>0</v>
      </c>
      <c r="CY170" s="31">
        <v>0</v>
      </c>
      <c r="CZ170" s="31">
        <v>0</v>
      </c>
      <c r="DA170" s="31">
        <v>0</v>
      </c>
      <c r="DB170" s="31">
        <v>0</v>
      </c>
      <c r="DC170" s="31">
        <v>0</v>
      </c>
      <c r="DD170" s="31">
        <v>0</v>
      </c>
      <c r="DE170" s="31">
        <v>0</v>
      </c>
      <c r="DF170" s="31">
        <v>0</v>
      </c>
      <c r="DG170" s="31">
        <v>0</v>
      </c>
      <c r="DH170" s="31">
        <v>0</v>
      </c>
      <c r="DI170" s="31">
        <v>0</v>
      </c>
      <c r="DJ170" s="31">
        <v>0</v>
      </c>
      <c r="DK170" s="31">
        <f t="shared" si="299"/>
        <v>0.6</v>
      </c>
      <c r="DL170" s="31">
        <f t="shared" si="299"/>
        <v>0</v>
      </c>
      <c r="DM170" s="31">
        <f t="shared" si="299"/>
        <v>0</v>
      </c>
      <c r="DN170" s="31">
        <f t="shared" si="299"/>
        <v>0</v>
      </c>
      <c r="DO170" s="31">
        <f t="shared" si="299"/>
        <v>0</v>
      </c>
      <c r="DP170" s="31">
        <f t="shared" si="299"/>
        <v>0</v>
      </c>
      <c r="DQ170" s="31">
        <f t="shared" si="299"/>
        <v>0</v>
      </c>
      <c r="DR170" s="31">
        <f t="shared" si="299"/>
        <v>0</v>
      </c>
      <c r="DS170" s="31">
        <f t="shared" si="299"/>
        <v>0</v>
      </c>
      <c r="DT170" s="31">
        <f t="shared" si="299"/>
        <v>0.6</v>
      </c>
      <c r="DU170" s="31">
        <f t="shared" si="289"/>
        <v>0</v>
      </c>
      <c r="DV170" s="31">
        <f t="shared" si="290"/>
        <v>0</v>
      </c>
      <c r="DW170" s="31">
        <f t="shared" si="291"/>
        <v>0</v>
      </c>
      <c r="DX170" s="31">
        <f t="shared" si="292"/>
        <v>0</v>
      </c>
      <c r="DY170" s="31">
        <f t="shared" si="293"/>
        <v>0</v>
      </c>
      <c r="DZ170" s="31">
        <f t="shared" si="294"/>
        <v>0</v>
      </c>
      <c r="EA170" s="31">
        <f t="shared" si="295"/>
        <v>0</v>
      </c>
      <c r="EB170" s="24"/>
    </row>
    <row r="171" spans="1:132" ht="24.95" customHeight="1" x14ac:dyDescent="0.25">
      <c r="A171" s="30" t="s">
        <v>769</v>
      </c>
      <c r="B171" s="24" t="s">
        <v>1162</v>
      </c>
      <c r="C171" s="30" t="s">
        <v>770</v>
      </c>
      <c r="D171" s="26">
        <v>0.6</v>
      </c>
      <c r="E171" s="26">
        <v>0.6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31">
        <v>0</v>
      </c>
      <c r="AZ171" s="31">
        <v>0</v>
      </c>
      <c r="BA171" s="31">
        <v>0</v>
      </c>
      <c r="BB171" s="31">
        <v>0</v>
      </c>
      <c r="BC171" s="31">
        <v>0</v>
      </c>
      <c r="BD171" s="31">
        <v>0</v>
      </c>
      <c r="BE171" s="31">
        <v>0</v>
      </c>
      <c r="BF171" s="31">
        <v>0</v>
      </c>
      <c r="BG171" s="31">
        <v>0</v>
      </c>
      <c r="BH171" s="31">
        <v>0</v>
      </c>
      <c r="BI171" s="31">
        <f t="shared" si="297"/>
        <v>0.6</v>
      </c>
      <c r="BJ171" s="31">
        <v>0</v>
      </c>
      <c r="BK171" s="31">
        <v>0</v>
      </c>
      <c r="BL171" s="31">
        <v>0</v>
      </c>
      <c r="BM171" s="31">
        <v>0</v>
      </c>
      <c r="BN171" s="31">
        <v>0</v>
      </c>
      <c r="BO171" s="31">
        <v>0</v>
      </c>
      <c r="BP171" s="31">
        <v>0</v>
      </c>
      <c r="BQ171" s="31">
        <v>0</v>
      </c>
      <c r="BR171" s="31">
        <f t="shared" si="298"/>
        <v>0.6</v>
      </c>
      <c r="BS171" s="31">
        <v>0</v>
      </c>
      <c r="BT171" s="31">
        <v>0</v>
      </c>
      <c r="BU171" s="31">
        <v>0</v>
      </c>
      <c r="BV171" s="45">
        <v>0</v>
      </c>
      <c r="BW171" s="31">
        <v>0</v>
      </c>
      <c r="BX171" s="31">
        <v>0</v>
      </c>
      <c r="BY171" s="45">
        <v>0</v>
      </c>
      <c r="BZ171" s="31">
        <v>0</v>
      </c>
      <c r="CA171" s="31">
        <v>0</v>
      </c>
      <c r="CB171" s="31">
        <v>0</v>
      </c>
      <c r="CC171" s="31">
        <v>0</v>
      </c>
      <c r="CD171" s="31">
        <v>0</v>
      </c>
      <c r="CE171" s="31">
        <v>0</v>
      </c>
      <c r="CF171" s="31">
        <v>0</v>
      </c>
      <c r="CG171" s="31">
        <v>0</v>
      </c>
      <c r="CH171" s="31">
        <v>0</v>
      </c>
      <c r="CI171" s="31">
        <v>0</v>
      </c>
      <c r="CJ171" s="31">
        <v>0</v>
      </c>
      <c r="CK171" s="31">
        <v>0</v>
      </c>
      <c r="CL171" s="31">
        <v>0</v>
      </c>
      <c r="CM171" s="31">
        <v>0</v>
      </c>
      <c r="CN171" s="31">
        <v>0</v>
      </c>
      <c r="CO171" s="31">
        <v>0</v>
      </c>
      <c r="CP171" s="31">
        <v>0</v>
      </c>
      <c r="CQ171" s="31">
        <v>0</v>
      </c>
      <c r="CR171" s="31">
        <v>0</v>
      </c>
      <c r="CS171" s="31">
        <v>0</v>
      </c>
      <c r="CT171" s="31">
        <v>0</v>
      </c>
      <c r="CU171" s="31">
        <v>0</v>
      </c>
      <c r="CV171" s="31">
        <v>0</v>
      </c>
      <c r="CW171" s="31">
        <v>0</v>
      </c>
      <c r="CX171" s="31">
        <v>0</v>
      </c>
      <c r="CY171" s="31">
        <v>0</v>
      </c>
      <c r="CZ171" s="31">
        <v>0</v>
      </c>
      <c r="DA171" s="31">
        <v>0</v>
      </c>
      <c r="DB171" s="31">
        <v>0</v>
      </c>
      <c r="DC171" s="31">
        <v>0</v>
      </c>
      <c r="DD171" s="31">
        <v>0</v>
      </c>
      <c r="DE171" s="31">
        <v>0</v>
      </c>
      <c r="DF171" s="31">
        <v>0</v>
      </c>
      <c r="DG171" s="31">
        <v>0</v>
      </c>
      <c r="DH171" s="31">
        <v>0</v>
      </c>
      <c r="DI171" s="31">
        <v>0</v>
      </c>
      <c r="DJ171" s="31">
        <f>X171+AP171+BH171+BZ171+CR171</f>
        <v>0</v>
      </c>
      <c r="DK171" s="31">
        <f t="shared" si="299"/>
        <v>0.6</v>
      </c>
      <c r="DL171" s="31">
        <f t="shared" si="299"/>
        <v>0</v>
      </c>
      <c r="DM171" s="31">
        <f t="shared" si="299"/>
        <v>0</v>
      </c>
      <c r="DN171" s="31">
        <f t="shared" si="299"/>
        <v>0</v>
      </c>
      <c r="DO171" s="31">
        <f t="shared" si="299"/>
        <v>0</v>
      </c>
      <c r="DP171" s="31">
        <f t="shared" si="299"/>
        <v>0</v>
      </c>
      <c r="DQ171" s="31">
        <f t="shared" si="299"/>
        <v>0</v>
      </c>
      <c r="DR171" s="31">
        <f t="shared" si="299"/>
        <v>0</v>
      </c>
      <c r="DS171" s="31">
        <f t="shared" si="299"/>
        <v>0</v>
      </c>
      <c r="DT171" s="31">
        <f t="shared" si="299"/>
        <v>0.6</v>
      </c>
      <c r="DU171" s="31">
        <f t="shared" si="289"/>
        <v>0</v>
      </c>
      <c r="DV171" s="31">
        <f t="shared" si="290"/>
        <v>0</v>
      </c>
      <c r="DW171" s="31">
        <f t="shared" si="291"/>
        <v>0</v>
      </c>
      <c r="DX171" s="31">
        <f t="shared" si="292"/>
        <v>0</v>
      </c>
      <c r="DY171" s="31">
        <f t="shared" si="293"/>
        <v>0</v>
      </c>
      <c r="DZ171" s="31">
        <f t="shared" si="294"/>
        <v>0</v>
      </c>
      <c r="EA171" s="31">
        <f t="shared" si="295"/>
        <v>0</v>
      </c>
      <c r="EB171" s="24"/>
    </row>
    <row r="172" spans="1:132" ht="24.95" customHeight="1" x14ac:dyDescent="0.25">
      <c r="A172" s="30" t="s">
        <v>771</v>
      </c>
      <c r="B172" s="24" t="s">
        <v>1163</v>
      </c>
      <c r="C172" s="30" t="s">
        <v>772</v>
      </c>
      <c r="D172" s="26">
        <v>0.6</v>
      </c>
      <c r="E172" s="26">
        <v>0.6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31">
        <v>0</v>
      </c>
      <c r="AZ172" s="31">
        <v>0</v>
      </c>
      <c r="BA172" s="31">
        <v>0</v>
      </c>
      <c r="BB172" s="31">
        <v>0</v>
      </c>
      <c r="BC172" s="31">
        <v>0</v>
      </c>
      <c r="BD172" s="31">
        <v>0</v>
      </c>
      <c r="BE172" s="31">
        <v>0</v>
      </c>
      <c r="BF172" s="31">
        <v>0</v>
      </c>
      <c r="BG172" s="31">
        <v>0</v>
      </c>
      <c r="BH172" s="31">
        <v>0</v>
      </c>
      <c r="BI172" s="31">
        <f t="shared" si="297"/>
        <v>0.6</v>
      </c>
      <c r="BJ172" s="31">
        <v>0</v>
      </c>
      <c r="BK172" s="31">
        <v>0</v>
      </c>
      <c r="BL172" s="31">
        <v>0</v>
      </c>
      <c r="BM172" s="31">
        <v>0</v>
      </c>
      <c r="BN172" s="31">
        <v>0</v>
      </c>
      <c r="BO172" s="31">
        <v>0</v>
      </c>
      <c r="BP172" s="31">
        <v>0</v>
      </c>
      <c r="BQ172" s="31">
        <v>0</v>
      </c>
      <c r="BR172" s="31">
        <f t="shared" si="298"/>
        <v>0.6</v>
      </c>
      <c r="BS172" s="31">
        <v>0</v>
      </c>
      <c r="BT172" s="31">
        <v>0</v>
      </c>
      <c r="BU172" s="31">
        <v>0</v>
      </c>
      <c r="BV172" s="45">
        <v>0</v>
      </c>
      <c r="BW172" s="31">
        <v>0</v>
      </c>
      <c r="BX172" s="31">
        <v>0</v>
      </c>
      <c r="BY172" s="45">
        <v>0</v>
      </c>
      <c r="BZ172" s="31">
        <v>0</v>
      </c>
      <c r="CA172" s="31">
        <v>0</v>
      </c>
      <c r="CB172" s="31">
        <v>0</v>
      </c>
      <c r="CC172" s="31">
        <v>0</v>
      </c>
      <c r="CD172" s="31">
        <v>0</v>
      </c>
      <c r="CE172" s="31">
        <v>0</v>
      </c>
      <c r="CF172" s="31">
        <v>0</v>
      </c>
      <c r="CG172" s="31">
        <v>0</v>
      </c>
      <c r="CH172" s="31">
        <v>0</v>
      </c>
      <c r="CI172" s="31">
        <v>0</v>
      </c>
      <c r="CJ172" s="31">
        <v>0</v>
      </c>
      <c r="CK172" s="31">
        <v>0</v>
      </c>
      <c r="CL172" s="31">
        <v>0</v>
      </c>
      <c r="CM172" s="31">
        <v>0</v>
      </c>
      <c r="CN172" s="31">
        <v>0</v>
      </c>
      <c r="CO172" s="31">
        <v>0</v>
      </c>
      <c r="CP172" s="31">
        <v>0</v>
      </c>
      <c r="CQ172" s="31">
        <v>0</v>
      </c>
      <c r="CR172" s="31">
        <v>0</v>
      </c>
      <c r="CS172" s="31">
        <v>0</v>
      </c>
      <c r="CT172" s="31">
        <v>0</v>
      </c>
      <c r="CU172" s="31">
        <v>0</v>
      </c>
      <c r="CV172" s="31">
        <v>0</v>
      </c>
      <c r="CW172" s="31">
        <v>0</v>
      </c>
      <c r="CX172" s="31">
        <v>0</v>
      </c>
      <c r="CY172" s="31">
        <v>0</v>
      </c>
      <c r="CZ172" s="31">
        <v>0</v>
      </c>
      <c r="DA172" s="31">
        <v>0</v>
      </c>
      <c r="DB172" s="31">
        <v>0</v>
      </c>
      <c r="DC172" s="31">
        <v>0</v>
      </c>
      <c r="DD172" s="31">
        <v>0</v>
      </c>
      <c r="DE172" s="31">
        <v>0</v>
      </c>
      <c r="DF172" s="31">
        <v>0</v>
      </c>
      <c r="DG172" s="31">
        <v>0</v>
      </c>
      <c r="DH172" s="31">
        <v>0</v>
      </c>
      <c r="DI172" s="31">
        <v>0</v>
      </c>
      <c r="DJ172" s="31">
        <f>X172+AP172+BH172+BZ172+CR172</f>
        <v>0</v>
      </c>
      <c r="DK172" s="31">
        <f t="shared" si="299"/>
        <v>0.6</v>
      </c>
      <c r="DL172" s="31">
        <f t="shared" si="299"/>
        <v>0</v>
      </c>
      <c r="DM172" s="31">
        <f t="shared" si="299"/>
        <v>0</v>
      </c>
      <c r="DN172" s="31">
        <f t="shared" si="299"/>
        <v>0</v>
      </c>
      <c r="DO172" s="31">
        <f t="shared" si="299"/>
        <v>0</v>
      </c>
      <c r="DP172" s="31">
        <f t="shared" si="299"/>
        <v>0</v>
      </c>
      <c r="DQ172" s="31">
        <f t="shared" si="299"/>
        <v>0</v>
      </c>
      <c r="DR172" s="31">
        <f t="shared" si="299"/>
        <v>0</v>
      </c>
      <c r="DS172" s="31">
        <f t="shared" si="299"/>
        <v>0</v>
      </c>
      <c r="DT172" s="31">
        <f t="shared" si="299"/>
        <v>0.6</v>
      </c>
      <c r="DU172" s="31">
        <f t="shared" si="289"/>
        <v>0</v>
      </c>
      <c r="DV172" s="31">
        <f t="shared" si="290"/>
        <v>0</v>
      </c>
      <c r="DW172" s="31">
        <f t="shared" si="291"/>
        <v>0</v>
      </c>
      <c r="DX172" s="31">
        <f t="shared" si="292"/>
        <v>0</v>
      </c>
      <c r="DY172" s="31">
        <f t="shared" si="293"/>
        <v>0</v>
      </c>
      <c r="DZ172" s="31">
        <f t="shared" si="294"/>
        <v>0</v>
      </c>
      <c r="EA172" s="31">
        <f t="shared" si="295"/>
        <v>0</v>
      </c>
      <c r="EB172" s="24"/>
    </row>
    <row r="173" spans="1:132" ht="24.95" customHeight="1" x14ac:dyDescent="0.25">
      <c r="A173" s="30" t="s">
        <v>773</v>
      </c>
      <c r="B173" s="24" t="s">
        <v>640</v>
      </c>
      <c r="C173" s="30" t="s">
        <v>774</v>
      </c>
      <c r="D173" s="46">
        <v>9.1257199999999994</v>
      </c>
      <c r="E173" s="46">
        <v>9.1257199999999994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31">
        <v>0</v>
      </c>
      <c r="AZ173" s="31">
        <v>0</v>
      </c>
      <c r="BA173" s="31">
        <v>0</v>
      </c>
      <c r="BB173" s="31">
        <v>0</v>
      </c>
      <c r="BC173" s="31">
        <v>0</v>
      </c>
      <c r="BD173" s="31">
        <v>0</v>
      </c>
      <c r="BE173" s="31">
        <v>0</v>
      </c>
      <c r="BF173" s="31">
        <v>0</v>
      </c>
      <c r="BG173" s="31">
        <v>0</v>
      </c>
      <c r="BH173" s="31">
        <v>0</v>
      </c>
      <c r="BI173" s="31">
        <f t="shared" si="297"/>
        <v>9.1257199999999994</v>
      </c>
      <c r="BJ173" s="31">
        <v>0</v>
      </c>
      <c r="BK173" s="31">
        <v>0</v>
      </c>
      <c r="BL173" s="31">
        <v>0</v>
      </c>
      <c r="BM173" s="31">
        <v>0</v>
      </c>
      <c r="BN173" s="31">
        <v>0</v>
      </c>
      <c r="BO173" s="31">
        <v>0</v>
      </c>
      <c r="BP173" s="31">
        <v>0</v>
      </c>
      <c r="BQ173" s="31">
        <v>0</v>
      </c>
      <c r="BR173" s="31">
        <f t="shared" si="298"/>
        <v>9.1257199999999994</v>
      </c>
      <c r="BS173" s="31">
        <v>0</v>
      </c>
      <c r="BT173" s="31">
        <v>0</v>
      </c>
      <c r="BU173" s="31">
        <v>0</v>
      </c>
      <c r="BV173" s="45">
        <v>0</v>
      </c>
      <c r="BW173" s="31">
        <v>0</v>
      </c>
      <c r="BX173" s="31">
        <v>0</v>
      </c>
      <c r="BY173" s="45">
        <v>0</v>
      </c>
      <c r="BZ173" s="31">
        <v>0</v>
      </c>
      <c r="CA173" s="31">
        <v>0</v>
      </c>
      <c r="CB173" s="31">
        <v>0</v>
      </c>
      <c r="CC173" s="31">
        <v>0</v>
      </c>
      <c r="CD173" s="31">
        <v>0</v>
      </c>
      <c r="CE173" s="31">
        <v>0</v>
      </c>
      <c r="CF173" s="31">
        <v>0</v>
      </c>
      <c r="CG173" s="31">
        <v>0</v>
      </c>
      <c r="CH173" s="31">
        <v>0</v>
      </c>
      <c r="CI173" s="31">
        <v>0</v>
      </c>
      <c r="CJ173" s="31">
        <v>0</v>
      </c>
      <c r="CK173" s="31">
        <v>0</v>
      </c>
      <c r="CL173" s="31">
        <v>0</v>
      </c>
      <c r="CM173" s="31">
        <v>0</v>
      </c>
      <c r="CN173" s="31">
        <v>0</v>
      </c>
      <c r="CO173" s="31">
        <v>0</v>
      </c>
      <c r="CP173" s="31">
        <v>0</v>
      </c>
      <c r="CQ173" s="31">
        <v>0</v>
      </c>
      <c r="CR173" s="31">
        <v>0</v>
      </c>
      <c r="CS173" s="31">
        <v>0</v>
      </c>
      <c r="CT173" s="31">
        <v>0</v>
      </c>
      <c r="CU173" s="31">
        <v>0</v>
      </c>
      <c r="CV173" s="31">
        <v>0</v>
      </c>
      <c r="CW173" s="31">
        <v>0</v>
      </c>
      <c r="CX173" s="31">
        <v>0</v>
      </c>
      <c r="CY173" s="31">
        <v>0</v>
      </c>
      <c r="CZ173" s="31">
        <v>0</v>
      </c>
      <c r="DA173" s="31">
        <v>0</v>
      </c>
      <c r="DB173" s="31">
        <v>0</v>
      </c>
      <c r="DC173" s="31">
        <v>0</v>
      </c>
      <c r="DD173" s="31">
        <v>0</v>
      </c>
      <c r="DE173" s="31">
        <v>0</v>
      </c>
      <c r="DF173" s="31">
        <v>0</v>
      </c>
      <c r="DG173" s="31">
        <v>0</v>
      </c>
      <c r="DH173" s="31">
        <v>0</v>
      </c>
      <c r="DI173" s="31">
        <v>0</v>
      </c>
      <c r="DJ173" s="31">
        <v>0</v>
      </c>
      <c r="DK173" s="31">
        <f t="shared" si="299"/>
        <v>9.1257199999999994</v>
      </c>
      <c r="DL173" s="31">
        <f t="shared" si="299"/>
        <v>0</v>
      </c>
      <c r="DM173" s="31">
        <f t="shared" si="299"/>
        <v>0</v>
      </c>
      <c r="DN173" s="31">
        <f t="shared" si="299"/>
        <v>0</v>
      </c>
      <c r="DO173" s="31">
        <f t="shared" si="299"/>
        <v>0</v>
      </c>
      <c r="DP173" s="31">
        <f t="shared" si="299"/>
        <v>0</v>
      </c>
      <c r="DQ173" s="31">
        <f t="shared" si="299"/>
        <v>0</v>
      </c>
      <c r="DR173" s="31">
        <f t="shared" si="299"/>
        <v>0</v>
      </c>
      <c r="DS173" s="31">
        <f t="shared" si="299"/>
        <v>0</v>
      </c>
      <c r="DT173" s="31">
        <f t="shared" si="299"/>
        <v>9.1257199999999994</v>
      </c>
      <c r="DU173" s="31">
        <f t="shared" si="289"/>
        <v>0</v>
      </c>
      <c r="DV173" s="31">
        <f t="shared" si="290"/>
        <v>0</v>
      </c>
      <c r="DW173" s="31">
        <f t="shared" si="291"/>
        <v>0</v>
      </c>
      <c r="DX173" s="31">
        <f t="shared" si="292"/>
        <v>0</v>
      </c>
      <c r="DY173" s="31">
        <f t="shared" si="293"/>
        <v>0</v>
      </c>
      <c r="DZ173" s="31">
        <f t="shared" si="294"/>
        <v>0</v>
      </c>
      <c r="EA173" s="31">
        <f t="shared" si="295"/>
        <v>0</v>
      </c>
      <c r="EB173" s="24"/>
    </row>
    <row r="174" spans="1:132" ht="24.95" customHeight="1" x14ac:dyDescent="0.25">
      <c r="A174" s="30" t="s">
        <v>376</v>
      </c>
      <c r="B174" s="24" t="s">
        <v>377</v>
      </c>
      <c r="C174" s="30" t="s">
        <v>378</v>
      </c>
      <c r="D174" s="31">
        <v>2.8472910000000002</v>
      </c>
      <c r="E174" s="31">
        <v>2.8472910000000002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0</v>
      </c>
      <c r="BA174" s="31">
        <v>0</v>
      </c>
      <c r="BB174" s="31">
        <v>0</v>
      </c>
      <c r="BC174" s="31">
        <v>0</v>
      </c>
      <c r="BD174" s="31">
        <v>0</v>
      </c>
      <c r="BE174" s="31">
        <v>0</v>
      </c>
      <c r="BF174" s="31">
        <v>0</v>
      </c>
      <c r="BG174" s="31">
        <v>0</v>
      </c>
      <c r="BH174" s="31">
        <v>0</v>
      </c>
      <c r="BI174" s="31">
        <f>D174</f>
        <v>2.8472910000000002</v>
      </c>
      <c r="BJ174" s="31">
        <v>0.75</v>
      </c>
      <c r="BK174" s="31">
        <v>0</v>
      </c>
      <c r="BL174" s="31">
        <v>0</v>
      </c>
      <c r="BM174" s="31">
        <v>0</v>
      </c>
      <c r="BN174" s="31">
        <v>0</v>
      </c>
      <c r="BO174" s="31">
        <v>0</v>
      </c>
      <c r="BP174" s="31">
        <v>0</v>
      </c>
      <c r="BQ174" s="31">
        <v>0</v>
      </c>
      <c r="BR174" s="47">
        <f t="shared" ref="BR174" si="300">E174</f>
        <v>2.8472910000000002</v>
      </c>
      <c r="BS174" s="31">
        <v>0.75</v>
      </c>
      <c r="BT174" s="31">
        <v>0</v>
      </c>
      <c r="BU174" s="31">
        <v>0</v>
      </c>
      <c r="BV174" s="31">
        <v>0</v>
      </c>
      <c r="BW174" s="31">
        <v>0</v>
      </c>
      <c r="BX174" s="31">
        <v>0</v>
      </c>
      <c r="BY174" s="31">
        <v>0</v>
      </c>
      <c r="BZ174" s="31">
        <v>0</v>
      </c>
      <c r="CA174" s="31">
        <v>0</v>
      </c>
      <c r="CB174" s="31">
        <v>0</v>
      </c>
      <c r="CC174" s="31">
        <v>0</v>
      </c>
      <c r="CD174" s="31">
        <v>0</v>
      </c>
      <c r="CE174" s="31">
        <v>0</v>
      </c>
      <c r="CF174" s="31">
        <v>0</v>
      </c>
      <c r="CG174" s="31">
        <v>0</v>
      </c>
      <c r="CH174" s="31">
        <v>0</v>
      </c>
      <c r="CI174" s="31">
        <v>0</v>
      </c>
      <c r="CJ174" s="31">
        <v>0</v>
      </c>
      <c r="CK174" s="31">
        <v>0</v>
      </c>
      <c r="CL174" s="31">
        <v>0</v>
      </c>
      <c r="CM174" s="31">
        <v>0</v>
      </c>
      <c r="CN174" s="31">
        <v>0</v>
      </c>
      <c r="CO174" s="31">
        <v>0</v>
      </c>
      <c r="CP174" s="31">
        <v>0</v>
      </c>
      <c r="CQ174" s="31">
        <v>0</v>
      </c>
      <c r="CR174" s="31">
        <v>0</v>
      </c>
      <c r="CS174" s="31">
        <v>0</v>
      </c>
      <c r="CT174" s="31">
        <v>0</v>
      </c>
      <c r="CU174" s="31">
        <v>0</v>
      </c>
      <c r="CV174" s="31">
        <v>0</v>
      </c>
      <c r="CW174" s="31">
        <v>0</v>
      </c>
      <c r="CX174" s="31">
        <v>0</v>
      </c>
      <c r="CY174" s="31">
        <v>0</v>
      </c>
      <c r="CZ174" s="31">
        <v>0</v>
      </c>
      <c r="DA174" s="31">
        <v>0</v>
      </c>
      <c r="DB174" s="31">
        <v>0</v>
      </c>
      <c r="DC174" s="31">
        <v>0</v>
      </c>
      <c r="DD174" s="31">
        <v>0</v>
      </c>
      <c r="DE174" s="31">
        <v>0</v>
      </c>
      <c r="DF174" s="31">
        <v>0</v>
      </c>
      <c r="DG174" s="31">
        <v>0</v>
      </c>
      <c r="DH174" s="31">
        <v>0</v>
      </c>
      <c r="DI174" s="31">
        <v>0</v>
      </c>
      <c r="DJ174" s="31">
        <f t="shared" si="296"/>
        <v>0</v>
      </c>
      <c r="DK174" s="31">
        <f t="shared" si="279"/>
        <v>2.8472910000000002</v>
      </c>
      <c r="DL174" s="31">
        <f t="shared" si="280"/>
        <v>0.75</v>
      </c>
      <c r="DM174" s="31">
        <f t="shared" si="281"/>
        <v>0</v>
      </c>
      <c r="DN174" s="31">
        <f t="shared" si="282"/>
        <v>0</v>
      </c>
      <c r="DO174" s="31">
        <f t="shared" si="283"/>
        <v>0</v>
      </c>
      <c r="DP174" s="31">
        <f t="shared" si="284"/>
        <v>0</v>
      </c>
      <c r="DQ174" s="31">
        <f t="shared" si="285"/>
        <v>0</v>
      </c>
      <c r="DR174" s="31">
        <f t="shared" si="286"/>
        <v>0</v>
      </c>
      <c r="DS174" s="25">
        <f t="shared" si="287"/>
        <v>0</v>
      </c>
      <c r="DT174" s="26">
        <f t="shared" si="288"/>
        <v>2.8472910000000002</v>
      </c>
      <c r="DU174" s="25">
        <f t="shared" si="289"/>
        <v>0.75</v>
      </c>
      <c r="DV174" s="25">
        <f t="shared" si="290"/>
        <v>0</v>
      </c>
      <c r="DW174" s="25">
        <f t="shared" si="291"/>
        <v>0</v>
      </c>
      <c r="DX174" s="25">
        <f t="shared" si="292"/>
        <v>0</v>
      </c>
      <c r="DY174" s="25">
        <f t="shared" si="293"/>
        <v>0</v>
      </c>
      <c r="DZ174" s="25">
        <f t="shared" si="294"/>
        <v>0</v>
      </c>
      <c r="EA174" s="25">
        <f t="shared" si="295"/>
        <v>0</v>
      </c>
      <c r="EB174" s="24"/>
    </row>
    <row r="175" spans="1:132" ht="24.95" customHeight="1" x14ac:dyDescent="0.25">
      <c r="A175" s="30" t="s">
        <v>74</v>
      </c>
      <c r="B175" s="24" t="s">
        <v>1148</v>
      </c>
      <c r="C175" s="30" t="s">
        <v>775</v>
      </c>
      <c r="D175" s="26">
        <v>1.2</v>
      </c>
      <c r="E175" s="26">
        <v>1.2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31">
        <v>0</v>
      </c>
      <c r="AZ175" s="31">
        <v>0</v>
      </c>
      <c r="BA175" s="31">
        <v>0</v>
      </c>
      <c r="BB175" s="31">
        <v>0</v>
      </c>
      <c r="BC175" s="31">
        <v>0</v>
      </c>
      <c r="BD175" s="31">
        <v>0</v>
      </c>
      <c r="BE175" s="31">
        <v>0</v>
      </c>
      <c r="BF175" s="31">
        <v>0</v>
      </c>
      <c r="BG175" s="31">
        <v>0</v>
      </c>
      <c r="BH175" s="31">
        <v>0</v>
      </c>
      <c r="BI175" s="31">
        <v>0</v>
      </c>
      <c r="BJ175" s="31">
        <v>0</v>
      </c>
      <c r="BK175" s="31">
        <v>0</v>
      </c>
      <c r="BL175" s="31">
        <v>0</v>
      </c>
      <c r="BM175" s="31">
        <v>0</v>
      </c>
      <c r="BN175" s="31">
        <v>0</v>
      </c>
      <c r="BO175" s="31">
        <v>0</v>
      </c>
      <c r="BP175" s="31">
        <v>0</v>
      </c>
      <c r="BQ175" s="31">
        <v>0</v>
      </c>
      <c r="BR175" s="31">
        <v>0</v>
      </c>
      <c r="BS175" s="31">
        <v>0</v>
      </c>
      <c r="BT175" s="31">
        <v>0</v>
      </c>
      <c r="BU175" s="31">
        <v>0</v>
      </c>
      <c r="BV175" s="31">
        <v>0</v>
      </c>
      <c r="BW175" s="31">
        <v>0</v>
      </c>
      <c r="BX175" s="31">
        <v>0</v>
      </c>
      <c r="BY175" s="31">
        <v>0</v>
      </c>
      <c r="BZ175" s="31">
        <v>0</v>
      </c>
      <c r="CA175" s="34">
        <f>D175</f>
        <v>1.2</v>
      </c>
      <c r="CB175" s="31">
        <v>0</v>
      </c>
      <c r="CC175" s="31">
        <v>0</v>
      </c>
      <c r="CD175" s="31">
        <v>0</v>
      </c>
      <c r="CE175" s="31">
        <v>0</v>
      </c>
      <c r="CF175" s="31">
        <v>0</v>
      </c>
      <c r="CG175" s="31">
        <v>0</v>
      </c>
      <c r="CH175" s="31">
        <v>0</v>
      </c>
      <c r="CI175" s="31">
        <v>0</v>
      </c>
      <c r="CJ175" s="34">
        <f>E175</f>
        <v>1.2</v>
      </c>
      <c r="CK175" s="31">
        <v>0</v>
      </c>
      <c r="CL175" s="31">
        <v>0</v>
      </c>
      <c r="CM175" s="31">
        <v>0</v>
      </c>
      <c r="CN175" s="31">
        <v>0</v>
      </c>
      <c r="CO175" s="31">
        <v>0</v>
      </c>
      <c r="CP175" s="31">
        <v>0</v>
      </c>
      <c r="CQ175" s="31">
        <v>0</v>
      </c>
      <c r="CR175" s="31">
        <v>0</v>
      </c>
      <c r="CS175" s="31">
        <v>0</v>
      </c>
      <c r="CT175" s="33">
        <v>0</v>
      </c>
      <c r="CU175" s="33">
        <v>0</v>
      </c>
      <c r="CV175" s="33"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3">
        <v>0</v>
      </c>
      <c r="DC175" s="33">
        <v>0</v>
      </c>
      <c r="DD175" s="33">
        <v>0</v>
      </c>
      <c r="DE175" s="33">
        <v>0</v>
      </c>
      <c r="DF175" s="33">
        <v>0</v>
      </c>
      <c r="DG175" s="33">
        <v>0</v>
      </c>
      <c r="DH175" s="33">
        <v>0</v>
      </c>
      <c r="DI175" s="33">
        <v>0</v>
      </c>
      <c r="DJ175" s="33">
        <v>0</v>
      </c>
      <c r="DK175" s="25">
        <f t="shared" si="279"/>
        <v>1.2</v>
      </c>
      <c r="DL175" s="25">
        <f>Z175+AR175+BJ175+CB175+CT175</f>
        <v>0</v>
      </c>
      <c r="DM175" s="25">
        <f t="shared" si="281"/>
        <v>0</v>
      </c>
      <c r="DN175" s="25">
        <f t="shared" si="282"/>
        <v>0</v>
      </c>
      <c r="DO175" s="25">
        <f t="shared" si="283"/>
        <v>0</v>
      </c>
      <c r="DP175" s="25">
        <f t="shared" si="284"/>
        <v>0</v>
      </c>
      <c r="DQ175" s="25">
        <f t="shared" si="285"/>
        <v>0</v>
      </c>
      <c r="DR175" s="25">
        <f t="shared" si="286"/>
        <v>0</v>
      </c>
      <c r="DS175" s="25">
        <f t="shared" si="287"/>
        <v>0</v>
      </c>
      <c r="DT175" s="25">
        <f t="shared" si="288"/>
        <v>1.2</v>
      </c>
      <c r="DU175" s="25">
        <f t="shared" si="289"/>
        <v>0</v>
      </c>
      <c r="DV175" s="25">
        <f t="shared" si="290"/>
        <v>0</v>
      </c>
      <c r="DW175" s="25">
        <f t="shared" si="291"/>
        <v>0</v>
      </c>
      <c r="DX175" s="25">
        <f t="shared" si="292"/>
        <v>0</v>
      </c>
      <c r="DY175" s="25">
        <f t="shared" si="293"/>
        <v>0</v>
      </c>
      <c r="DZ175" s="25">
        <f t="shared" si="294"/>
        <v>0</v>
      </c>
      <c r="EA175" s="25">
        <f t="shared" si="295"/>
        <v>0</v>
      </c>
      <c r="EB175" s="24"/>
    </row>
    <row r="176" spans="1:132" ht="24.95" customHeight="1" x14ac:dyDescent="0.25">
      <c r="A176" s="30" t="s">
        <v>113</v>
      </c>
      <c r="B176" s="24" t="s">
        <v>776</v>
      </c>
      <c r="C176" s="30" t="s">
        <v>777</v>
      </c>
      <c r="D176" s="26">
        <v>1</v>
      </c>
      <c r="E176" s="26">
        <v>1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31">
        <v>0</v>
      </c>
      <c r="AZ176" s="31">
        <v>0</v>
      </c>
      <c r="BA176" s="31">
        <v>0</v>
      </c>
      <c r="BB176" s="31">
        <v>0</v>
      </c>
      <c r="BC176" s="31">
        <v>0</v>
      </c>
      <c r="BD176" s="31">
        <v>0</v>
      </c>
      <c r="BE176" s="31">
        <v>0</v>
      </c>
      <c r="BF176" s="31">
        <v>0</v>
      </c>
      <c r="BG176" s="31">
        <v>0</v>
      </c>
      <c r="BH176" s="31">
        <v>0</v>
      </c>
      <c r="BI176" s="31">
        <v>0</v>
      </c>
      <c r="BJ176" s="31">
        <v>0</v>
      </c>
      <c r="BK176" s="31">
        <v>0</v>
      </c>
      <c r="BL176" s="31">
        <v>0</v>
      </c>
      <c r="BM176" s="31">
        <v>0</v>
      </c>
      <c r="BN176" s="31">
        <v>0</v>
      </c>
      <c r="BO176" s="31">
        <v>0</v>
      </c>
      <c r="BP176" s="31">
        <v>0</v>
      </c>
      <c r="BQ176" s="31">
        <v>0</v>
      </c>
      <c r="BR176" s="31">
        <v>0</v>
      </c>
      <c r="BS176" s="31">
        <v>0</v>
      </c>
      <c r="BT176" s="31">
        <v>0</v>
      </c>
      <c r="BU176" s="31">
        <v>0</v>
      </c>
      <c r="BV176" s="31">
        <v>0</v>
      </c>
      <c r="BW176" s="31">
        <v>0</v>
      </c>
      <c r="BX176" s="31">
        <v>0</v>
      </c>
      <c r="BY176" s="31">
        <v>0</v>
      </c>
      <c r="BZ176" s="31">
        <v>0</v>
      </c>
      <c r="CA176" s="34">
        <f t="shared" ref="CA176:CA204" si="301">D176</f>
        <v>1</v>
      </c>
      <c r="CB176" s="31">
        <v>0</v>
      </c>
      <c r="CC176" s="31">
        <v>0</v>
      </c>
      <c r="CD176" s="31">
        <v>0</v>
      </c>
      <c r="CE176" s="31">
        <v>0</v>
      </c>
      <c r="CF176" s="31">
        <v>0</v>
      </c>
      <c r="CG176" s="31">
        <v>0</v>
      </c>
      <c r="CH176" s="31">
        <v>0</v>
      </c>
      <c r="CI176" s="31">
        <v>0</v>
      </c>
      <c r="CJ176" s="34">
        <f t="shared" ref="CJ176:CJ204" si="302">E176</f>
        <v>1</v>
      </c>
      <c r="CK176" s="31">
        <v>0</v>
      </c>
      <c r="CL176" s="31">
        <v>0</v>
      </c>
      <c r="CM176" s="31">
        <v>0</v>
      </c>
      <c r="CN176" s="25">
        <v>0</v>
      </c>
      <c r="CO176" s="31">
        <v>0</v>
      </c>
      <c r="CP176" s="31">
        <v>0</v>
      </c>
      <c r="CQ176" s="31">
        <v>0</v>
      </c>
      <c r="CR176" s="31">
        <v>0</v>
      </c>
      <c r="CS176" s="31">
        <v>0</v>
      </c>
      <c r="CT176" s="31">
        <v>0</v>
      </c>
      <c r="CU176" s="31">
        <v>0</v>
      </c>
      <c r="CV176" s="31">
        <v>0</v>
      </c>
      <c r="CW176" s="31">
        <v>0</v>
      </c>
      <c r="CX176" s="31">
        <v>0</v>
      </c>
      <c r="CY176" s="31">
        <v>0</v>
      </c>
      <c r="CZ176" s="31">
        <v>0</v>
      </c>
      <c r="DA176" s="31">
        <v>0</v>
      </c>
      <c r="DB176" s="31">
        <v>0</v>
      </c>
      <c r="DC176" s="31">
        <v>0</v>
      </c>
      <c r="DD176" s="31">
        <v>0</v>
      </c>
      <c r="DE176" s="31">
        <v>0</v>
      </c>
      <c r="DF176" s="31">
        <v>0</v>
      </c>
      <c r="DG176" s="31">
        <v>0</v>
      </c>
      <c r="DH176" s="31">
        <v>0</v>
      </c>
      <c r="DI176" s="31">
        <v>0</v>
      </c>
      <c r="DJ176" s="31">
        <v>0</v>
      </c>
      <c r="DK176" s="25">
        <f t="shared" si="279"/>
        <v>1</v>
      </c>
      <c r="DL176" s="25">
        <f t="shared" si="280"/>
        <v>0</v>
      </c>
      <c r="DM176" s="25">
        <f t="shared" si="281"/>
        <v>0</v>
      </c>
      <c r="DN176" s="25">
        <f t="shared" si="282"/>
        <v>0</v>
      </c>
      <c r="DO176" s="25">
        <f t="shared" si="283"/>
        <v>0</v>
      </c>
      <c r="DP176" s="25">
        <f t="shared" si="284"/>
        <v>0</v>
      </c>
      <c r="DQ176" s="25">
        <f t="shared" si="285"/>
        <v>0</v>
      </c>
      <c r="DR176" s="25">
        <f t="shared" si="286"/>
        <v>0</v>
      </c>
      <c r="DS176" s="25">
        <f t="shared" si="287"/>
        <v>0</v>
      </c>
      <c r="DT176" s="25">
        <f t="shared" si="288"/>
        <v>1</v>
      </c>
      <c r="DU176" s="25">
        <f t="shared" si="289"/>
        <v>0</v>
      </c>
      <c r="DV176" s="25">
        <f t="shared" si="290"/>
        <v>0</v>
      </c>
      <c r="DW176" s="25">
        <f t="shared" si="291"/>
        <v>0</v>
      </c>
      <c r="DX176" s="25">
        <f t="shared" si="292"/>
        <v>0</v>
      </c>
      <c r="DY176" s="25">
        <f t="shared" si="293"/>
        <v>0</v>
      </c>
      <c r="DZ176" s="25">
        <f t="shared" si="294"/>
        <v>0</v>
      </c>
      <c r="EA176" s="25">
        <f t="shared" si="295"/>
        <v>0</v>
      </c>
      <c r="EB176" s="24"/>
    </row>
    <row r="177" spans="1:132" ht="24.95" customHeight="1" x14ac:dyDescent="0.25">
      <c r="A177" s="30" t="s">
        <v>114</v>
      </c>
      <c r="B177" s="24" t="s">
        <v>778</v>
      </c>
      <c r="C177" s="30" t="s">
        <v>779</v>
      </c>
      <c r="D177" s="26">
        <v>1</v>
      </c>
      <c r="E177" s="26">
        <v>1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31">
        <v>0</v>
      </c>
      <c r="AZ177" s="31">
        <v>0</v>
      </c>
      <c r="BA177" s="31">
        <v>0</v>
      </c>
      <c r="BB177" s="31">
        <v>0</v>
      </c>
      <c r="BC177" s="31">
        <v>0</v>
      </c>
      <c r="BD177" s="31">
        <v>0</v>
      </c>
      <c r="BE177" s="31">
        <v>0</v>
      </c>
      <c r="BF177" s="31">
        <v>0</v>
      </c>
      <c r="BG177" s="31">
        <v>0</v>
      </c>
      <c r="BH177" s="31">
        <v>0</v>
      </c>
      <c r="BI177" s="31">
        <v>0</v>
      </c>
      <c r="BJ177" s="31">
        <v>0</v>
      </c>
      <c r="BK177" s="31">
        <v>0</v>
      </c>
      <c r="BL177" s="31">
        <v>0</v>
      </c>
      <c r="BM177" s="31">
        <v>0</v>
      </c>
      <c r="BN177" s="31">
        <v>0</v>
      </c>
      <c r="BO177" s="31">
        <v>0</v>
      </c>
      <c r="BP177" s="31">
        <v>0</v>
      </c>
      <c r="BQ177" s="31">
        <v>0</v>
      </c>
      <c r="BR177" s="31">
        <v>0</v>
      </c>
      <c r="BS177" s="31">
        <v>0</v>
      </c>
      <c r="BT177" s="31">
        <v>0</v>
      </c>
      <c r="BU177" s="31">
        <v>0</v>
      </c>
      <c r="BV177" s="31">
        <v>0</v>
      </c>
      <c r="BW177" s="31">
        <v>0</v>
      </c>
      <c r="BX177" s="31">
        <v>0</v>
      </c>
      <c r="BY177" s="31">
        <v>0</v>
      </c>
      <c r="BZ177" s="31">
        <v>0</v>
      </c>
      <c r="CA177" s="34">
        <f t="shared" si="301"/>
        <v>1</v>
      </c>
      <c r="CB177" s="31">
        <v>0</v>
      </c>
      <c r="CC177" s="31">
        <v>0</v>
      </c>
      <c r="CD177" s="31">
        <v>0</v>
      </c>
      <c r="CE177" s="31">
        <v>0</v>
      </c>
      <c r="CF177" s="31">
        <v>0</v>
      </c>
      <c r="CG177" s="31">
        <v>0</v>
      </c>
      <c r="CH177" s="31">
        <v>0</v>
      </c>
      <c r="CI177" s="31">
        <v>0</v>
      </c>
      <c r="CJ177" s="34">
        <f t="shared" si="302"/>
        <v>1</v>
      </c>
      <c r="CK177" s="31">
        <v>0</v>
      </c>
      <c r="CL177" s="31">
        <v>0</v>
      </c>
      <c r="CM177" s="31">
        <v>0</v>
      </c>
      <c r="CN177" s="25">
        <v>0</v>
      </c>
      <c r="CO177" s="31">
        <v>0</v>
      </c>
      <c r="CP177" s="31">
        <v>0</v>
      </c>
      <c r="CQ177" s="31">
        <v>0</v>
      </c>
      <c r="CR177" s="31">
        <v>0</v>
      </c>
      <c r="CS177" s="31">
        <v>0</v>
      </c>
      <c r="CT177" s="31">
        <v>0</v>
      </c>
      <c r="CU177" s="31">
        <v>0</v>
      </c>
      <c r="CV177" s="31">
        <v>0</v>
      </c>
      <c r="CW177" s="31">
        <v>0</v>
      </c>
      <c r="CX177" s="31">
        <v>0</v>
      </c>
      <c r="CY177" s="31">
        <v>0</v>
      </c>
      <c r="CZ177" s="31">
        <v>0</v>
      </c>
      <c r="DA177" s="31">
        <v>0</v>
      </c>
      <c r="DB177" s="31">
        <v>0</v>
      </c>
      <c r="DC177" s="31">
        <v>0</v>
      </c>
      <c r="DD177" s="31">
        <v>0</v>
      </c>
      <c r="DE177" s="31">
        <v>0</v>
      </c>
      <c r="DF177" s="31">
        <v>0</v>
      </c>
      <c r="DG177" s="31">
        <v>0</v>
      </c>
      <c r="DH177" s="31">
        <v>0</v>
      </c>
      <c r="DI177" s="31">
        <v>0</v>
      </c>
      <c r="DJ177" s="31">
        <v>0</v>
      </c>
      <c r="DK177" s="25">
        <f t="shared" si="279"/>
        <v>1</v>
      </c>
      <c r="DL177" s="25">
        <f t="shared" si="280"/>
        <v>0</v>
      </c>
      <c r="DM177" s="25">
        <f t="shared" si="281"/>
        <v>0</v>
      </c>
      <c r="DN177" s="25">
        <f t="shared" si="282"/>
        <v>0</v>
      </c>
      <c r="DO177" s="25">
        <f t="shared" si="283"/>
        <v>0</v>
      </c>
      <c r="DP177" s="25">
        <f t="shared" si="284"/>
        <v>0</v>
      </c>
      <c r="DQ177" s="25">
        <f t="shared" si="285"/>
        <v>0</v>
      </c>
      <c r="DR177" s="25">
        <f t="shared" si="286"/>
        <v>0</v>
      </c>
      <c r="DS177" s="25">
        <f t="shared" si="287"/>
        <v>0</v>
      </c>
      <c r="DT177" s="25">
        <f t="shared" si="288"/>
        <v>1</v>
      </c>
      <c r="DU177" s="25">
        <f t="shared" si="289"/>
        <v>0</v>
      </c>
      <c r="DV177" s="25">
        <f t="shared" si="290"/>
        <v>0</v>
      </c>
      <c r="DW177" s="25">
        <f t="shared" si="291"/>
        <v>0</v>
      </c>
      <c r="DX177" s="25">
        <f t="shared" si="292"/>
        <v>0</v>
      </c>
      <c r="DY177" s="25">
        <f t="shared" si="293"/>
        <v>0</v>
      </c>
      <c r="DZ177" s="25">
        <f t="shared" si="294"/>
        <v>0</v>
      </c>
      <c r="EA177" s="25">
        <f t="shared" si="295"/>
        <v>0</v>
      </c>
      <c r="EB177" s="24"/>
    </row>
    <row r="178" spans="1:132" ht="24.95" customHeight="1" x14ac:dyDescent="0.25">
      <c r="A178" s="30" t="s">
        <v>125</v>
      </c>
      <c r="B178" s="24" t="s">
        <v>780</v>
      </c>
      <c r="C178" s="30" t="s">
        <v>781</v>
      </c>
      <c r="D178" s="26">
        <v>0.2811384868633246</v>
      </c>
      <c r="E178" s="26">
        <v>0.2811384868633246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31">
        <v>0</v>
      </c>
      <c r="AZ178" s="31">
        <v>0</v>
      </c>
      <c r="BA178" s="31">
        <v>0</v>
      </c>
      <c r="BB178" s="31">
        <v>0</v>
      </c>
      <c r="BC178" s="31">
        <v>0</v>
      </c>
      <c r="BD178" s="31">
        <v>0</v>
      </c>
      <c r="BE178" s="31">
        <v>0</v>
      </c>
      <c r="BF178" s="31">
        <v>0</v>
      </c>
      <c r="BG178" s="31">
        <v>0</v>
      </c>
      <c r="BH178" s="31">
        <v>0</v>
      </c>
      <c r="BI178" s="31">
        <v>0</v>
      </c>
      <c r="BJ178" s="31">
        <v>0</v>
      </c>
      <c r="BK178" s="31">
        <v>0</v>
      </c>
      <c r="BL178" s="31">
        <v>0</v>
      </c>
      <c r="BM178" s="31">
        <v>0</v>
      </c>
      <c r="BN178" s="31">
        <v>0</v>
      </c>
      <c r="BO178" s="31">
        <v>0</v>
      </c>
      <c r="BP178" s="31">
        <v>0</v>
      </c>
      <c r="BQ178" s="31">
        <v>0</v>
      </c>
      <c r="BR178" s="31">
        <v>0</v>
      </c>
      <c r="BS178" s="31">
        <v>0</v>
      </c>
      <c r="BT178" s="31">
        <v>0</v>
      </c>
      <c r="BU178" s="31">
        <v>0</v>
      </c>
      <c r="BV178" s="31">
        <v>0</v>
      </c>
      <c r="BW178" s="31">
        <v>0</v>
      </c>
      <c r="BX178" s="31">
        <v>0</v>
      </c>
      <c r="BY178" s="31">
        <v>0</v>
      </c>
      <c r="BZ178" s="31">
        <v>0</v>
      </c>
      <c r="CA178" s="34">
        <f t="shared" si="301"/>
        <v>0.2811384868633246</v>
      </c>
      <c r="CB178" s="31">
        <v>0</v>
      </c>
      <c r="CC178" s="31">
        <v>0</v>
      </c>
      <c r="CD178" s="31">
        <v>0</v>
      </c>
      <c r="CE178" s="31">
        <v>0</v>
      </c>
      <c r="CF178" s="31">
        <v>0</v>
      </c>
      <c r="CG178" s="31">
        <v>0</v>
      </c>
      <c r="CH178" s="31">
        <v>0</v>
      </c>
      <c r="CI178" s="31">
        <v>0</v>
      </c>
      <c r="CJ178" s="34">
        <f t="shared" si="302"/>
        <v>0.2811384868633246</v>
      </c>
      <c r="CK178" s="31">
        <v>0</v>
      </c>
      <c r="CL178" s="31">
        <v>0</v>
      </c>
      <c r="CM178" s="31">
        <v>0</v>
      </c>
      <c r="CN178" s="31">
        <v>0</v>
      </c>
      <c r="CO178" s="31">
        <v>0</v>
      </c>
      <c r="CP178" s="31">
        <v>0</v>
      </c>
      <c r="CQ178" s="31">
        <v>0</v>
      </c>
      <c r="CR178" s="31">
        <v>0</v>
      </c>
      <c r="CS178" s="31">
        <v>0</v>
      </c>
      <c r="CT178" s="31">
        <v>0</v>
      </c>
      <c r="CU178" s="31">
        <v>0</v>
      </c>
      <c r="CV178" s="31">
        <v>0</v>
      </c>
      <c r="CW178" s="31">
        <v>0</v>
      </c>
      <c r="CX178" s="31">
        <v>0</v>
      </c>
      <c r="CY178" s="31">
        <v>0</v>
      </c>
      <c r="CZ178" s="31">
        <v>0</v>
      </c>
      <c r="DA178" s="31">
        <v>0</v>
      </c>
      <c r="DB178" s="31">
        <v>0</v>
      </c>
      <c r="DC178" s="31">
        <v>0</v>
      </c>
      <c r="DD178" s="31">
        <v>0</v>
      </c>
      <c r="DE178" s="31">
        <v>0</v>
      </c>
      <c r="DF178" s="31">
        <v>0</v>
      </c>
      <c r="DG178" s="31">
        <v>0</v>
      </c>
      <c r="DH178" s="31">
        <v>0</v>
      </c>
      <c r="DI178" s="31">
        <v>0</v>
      </c>
      <c r="DJ178" s="31">
        <v>0</v>
      </c>
      <c r="DK178" s="25">
        <f t="shared" si="279"/>
        <v>0.2811384868633246</v>
      </c>
      <c r="DL178" s="25">
        <f t="shared" si="280"/>
        <v>0</v>
      </c>
      <c r="DM178" s="25">
        <f t="shared" si="281"/>
        <v>0</v>
      </c>
      <c r="DN178" s="25">
        <f t="shared" si="282"/>
        <v>0</v>
      </c>
      <c r="DO178" s="25">
        <f t="shared" si="283"/>
        <v>0</v>
      </c>
      <c r="DP178" s="25">
        <f t="shared" si="284"/>
        <v>0</v>
      </c>
      <c r="DQ178" s="25">
        <f t="shared" si="285"/>
        <v>0</v>
      </c>
      <c r="DR178" s="25">
        <f t="shared" si="286"/>
        <v>0</v>
      </c>
      <c r="DS178" s="25">
        <f t="shared" si="287"/>
        <v>0</v>
      </c>
      <c r="DT178" s="25">
        <f t="shared" si="288"/>
        <v>0.2811384868633246</v>
      </c>
      <c r="DU178" s="25">
        <f t="shared" si="289"/>
        <v>0</v>
      </c>
      <c r="DV178" s="25">
        <f t="shared" si="290"/>
        <v>0</v>
      </c>
      <c r="DW178" s="25">
        <f t="shared" si="291"/>
        <v>0</v>
      </c>
      <c r="DX178" s="25">
        <f t="shared" si="292"/>
        <v>0</v>
      </c>
      <c r="DY178" s="25">
        <f t="shared" si="293"/>
        <v>0</v>
      </c>
      <c r="DZ178" s="25">
        <f t="shared" si="294"/>
        <v>0</v>
      </c>
      <c r="EA178" s="25">
        <f t="shared" si="295"/>
        <v>0</v>
      </c>
      <c r="EB178" s="24"/>
    </row>
    <row r="179" spans="1:132" ht="24.95" customHeight="1" x14ac:dyDescent="0.25">
      <c r="A179" s="30" t="s">
        <v>126</v>
      </c>
      <c r="B179" s="24" t="s">
        <v>782</v>
      </c>
      <c r="C179" s="30" t="s">
        <v>783</v>
      </c>
      <c r="D179" s="26">
        <v>0.36929262228356341</v>
      </c>
      <c r="E179" s="26">
        <v>0.36929262228356341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31">
        <v>0</v>
      </c>
      <c r="AZ179" s="31">
        <v>0</v>
      </c>
      <c r="BA179" s="31">
        <v>0</v>
      </c>
      <c r="BB179" s="31">
        <v>0</v>
      </c>
      <c r="BC179" s="31">
        <v>0</v>
      </c>
      <c r="BD179" s="31">
        <v>0</v>
      </c>
      <c r="BE179" s="31">
        <v>0</v>
      </c>
      <c r="BF179" s="31">
        <v>0</v>
      </c>
      <c r="BG179" s="31">
        <v>0</v>
      </c>
      <c r="BH179" s="31">
        <v>0</v>
      </c>
      <c r="BI179" s="31">
        <v>0</v>
      </c>
      <c r="BJ179" s="31">
        <v>0</v>
      </c>
      <c r="BK179" s="31">
        <v>0</v>
      </c>
      <c r="BL179" s="31">
        <v>0</v>
      </c>
      <c r="BM179" s="31">
        <v>0</v>
      </c>
      <c r="BN179" s="31">
        <v>0</v>
      </c>
      <c r="BO179" s="31">
        <v>0</v>
      </c>
      <c r="BP179" s="31">
        <v>0</v>
      </c>
      <c r="BQ179" s="31">
        <v>0</v>
      </c>
      <c r="BR179" s="31">
        <v>0</v>
      </c>
      <c r="BS179" s="31">
        <v>0</v>
      </c>
      <c r="BT179" s="31">
        <v>0</v>
      </c>
      <c r="BU179" s="31">
        <v>0</v>
      </c>
      <c r="BV179" s="31">
        <v>0</v>
      </c>
      <c r="BW179" s="31">
        <v>0</v>
      </c>
      <c r="BX179" s="31">
        <v>0</v>
      </c>
      <c r="BY179" s="31">
        <v>0</v>
      </c>
      <c r="BZ179" s="31">
        <v>0</v>
      </c>
      <c r="CA179" s="34">
        <f t="shared" si="301"/>
        <v>0.36929262228356341</v>
      </c>
      <c r="CB179" s="31">
        <v>0</v>
      </c>
      <c r="CC179" s="31">
        <v>0</v>
      </c>
      <c r="CD179" s="31">
        <v>0</v>
      </c>
      <c r="CE179" s="31">
        <v>0</v>
      </c>
      <c r="CF179" s="31">
        <v>0</v>
      </c>
      <c r="CG179" s="31">
        <v>0</v>
      </c>
      <c r="CH179" s="31">
        <v>0</v>
      </c>
      <c r="CI179" s="31">
        <v>0</v>
      </c>
      <c r="CJ179" s="34">
        <f t="shared" si="302"/>
        <v>0.36929262228356341</v>
      </c>
      <c r="CK179" s="31">
        <v>0</v>
      </c>
      <c r="CL179" s="31">
        <v>0</v>
      </c>
      <c r="CM179" s="31">
        <v>0</v>
      </c>
      <c r="CN179" s="31">
        <v>0</v>
      </c>
      <c r="CO179" s="31">
        <v>0</v>
      </c>
      <c r="CP179" s="31">
        <v>0</v>
      </c>
      <c r="CQ179" s="31">
        <v>0</v>
      </c>
      <c r="CR179" s="31">
        <v>0</v>
      </c>
      <c r="CS179" s="31">
        <v>0</v>
      </c>
      <c r="CT179" s="31">
        <v>0</v>
      </c>
      <c r="CU179" s="31">
        <v>0</v>
      </c>
      <c r="CV179" s="31">
        <v>0</v>
      </c>
      <c r="CW179" s="31">
        <v>0</v>
      </c>
      <c r="CX179" s="31">
        <v>0</v>
      </c>
      <c r="CY179" s="31">
        <v>0</v>
      </c>
      <c r="CZ179" s="31">
        <v>0</v>
      </c>
      <c r="DA179" s="31">
        <v>0</v>
      </c>
      <c r="DB179" s="31">
        <v>0</v>
      </c>
      <c r="DC179" s="31">
        <v>0</v>
      </c>
      <c r="DD179" s="31">
        <v>0</v>
      </c>
      <c r="DE179" s="31">
        <v>0</v>
      </c>
      <c r="DF179" s="31">
        <v>0</v>
      </c>
      <c r="DG179" s="31">
        <v>0</v>
      </c>
      <c r="DH179" s="31">
        <v>0</v>
      </c>
      <c r="DI179" s="31">
        <v>0</v>
      </c>
      <c r="DJ179" s="31">
        <v>0</v>
      </c>
      <c r="DK179" s="25">
        <f t="shared" si="279"/>
        <v>0.36929262228356341</v>
      </c>
      <c r="DL179" s="25">
        <f t="shared" si="280"/>
        <v>0</v>
      </c>
      <c r="DM179" s="25">
        <f t="shared" si="281"/>
        <v>0</v>
      </c>
      <c r="DN179" s="25">
        <f t="shared" si="282"/>
        <v>0</v>
      </c>
      <c r="DO179" s="25">
        <f t="shared" si="283"/>
        <v>0</v>
      </c>
      <c r="DP179" s="25">
        <f t="shared" si="284"/>
        <v>0</v>
      </c>
      <c r="DQ179" s="25">
        <f t="shared" si="285"/>
        <v>0</v>
      </c>
      <c r="DR179" s="25">
        <f t="shared" si="286"/>
        <v>0</v>
      </c>
      <c r="DS179" s="25">
        <f t="shared" si="287"/>
        <v>0</v>
      </c>
      <c r="DT179" s="25">
        <f t="shared" si="288"/>
        <v>0.36929262228356341</v>
      </c>
      <c r="DU179" s="25">
        <f t="shared" si="289"/>
        <v>0</v>
      </c>
      <c r="DV179" s="25">
        <f t="shared" si="290"/>
        <v>0</v>
      </c>
      <c r="DW179" s="25">
        <f t="shared" si="291"/>
        <v>0</v>
      </c>
      <c r="DX179" s="25">
        <f t="shared" si="292"/>
        <v>0</v>
      </c>
      <c r="DY179" s="25">
        <f t="shared" si="293"/>
        <v>0</v>
      </c>
      <c r="DZ179" s="25">
        <f t="shared" si="294"/>
        <v>0</v>
      </c>
      <c r="EA179" s="25">
        <f t="shared" si="295"/>
        <v>0</v>
      </c>
      <c r="EB179" s="24"/>
    </row>
    <row r="180" spans="1:132" ht="24.95" customHeight="1" x14ac:dyDescent="0.25">
      <c r="A180" s="30" t="s">
        <v>127</v>
      </c>
      <c r="B180" s="24" t="s">
        <v>784</v>
      </c>
      <c r="C180" s="30" t="s">
        <v>785</v>
      </c>
      <c r="D180" s="26">
        <v>0.36929262228356341</v>
      </c>
      <c r="E180" s="26">
        <v>0.36929262228356341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31">
        <v>0</v>
      </c>
      <c r="AZ180" s="31">
        <v>0</v>
      </c>
      <c r="BA180" s="31">
        <v>0</v>
      </c>
      <c r="BB180" s="31">
        <v>0</v>
      </c>
      <c r="BC180" s="31">
        <v>0</v>
      </c>
      <c r="BD180" s="31">
        <v>0</v>
      </c>
      <c r="BE180" s="31">
        <v>0</v>
      </c>
      <c r="BF180" s="31">
        <v>0</v>
      </c>
      <c r="BG180" s="31">
        <v>0</v>
      </c>
      <c r="BH180" s="31">
        <v>0</v>
      </c>
      <c r="BI180" s="31">
        <v>0</v>
      </c>
      <c r="BJ180" s="31">
        <v>0</v>
      </c>
      <c r="BK180" s="31">
        <v>0</v>
      </c>
      <c r="BL180" s="31">
        <v>0</v>
      </c>
      <c r="BM180" s="31">
        <v>0</v>
      </c>
      <c r="BN180" s="31">
        <v>0</v>
      </c>
      <c r="BO180" s="31">
        <v>0</v>
      </c>
      <c r="BP180" s="31">
        <v>0</v>
      </c>
      <c r="BQ180" s="31">
        <v>0</v>
      </c>
      <c r="BR180" s="31">
        <v>0</v>
      </c>
      <c r="BS180" s="31">
        <v>0</v>
      </c>
      <c r="BT180" s="31">
        <v>0</v>
      </c>
      <c r="BU180" s="31">
        <v>0</v>
      </c>
      <c r="BV180" s="31">
        <v>0</v>
      </c>
      <c r="BW180" s="31">
        <v>0</v>
      </c>
      <c r="BX180" s="31">
        <v>0</v>
      </c>
      <c r="BY180" s="31">
        <v>0</v>
      </c>
      <c r="BZ180" s="31">
        <v>0</v>
      </c>
      <c r="CA180" s="34">
        <f t="shared" si="301"/>
        <v>0.36929262228356341</v>
      </c>
      <c r="CB180" s="31">
        <v>0</v>
      </c>
      <c r="CC180" s="31">
        <v>0</v>
      </c>
      <c r="CD180" s="31">
        <v>0</v>
      </c>
      <c r="CE180" s="31">
        <v>0</v>
      </c>
      <c r="CF180" s="31">
        <v>0</v>
      </c>
      <c r="CG180" s="31">
        <v>0</v>
      </c>
      <c r="CH180" s="31">
        <v>0</v>
      </c>
      <c r="CI180" s="31">
        <v>0</v>
      </c>
      <c r="CJ180" s="34">
        <f t="shared" si="302"/>
        <v>0.36929262228356341</v>
      </c>
      <c r="CK180" s="31">
        <v>0</v>
      </c>
      <c r="CL180" s="31">
        <v>0</v>
      </c>
      <c r="CM180" s="31">
        <v>0</v>
      </c>
      <c r="CN180" s="31">
        <v>0</v>
      </c>
      <c r="CO180" s="31">
        <v>0</v>
      </c>
      <c r="CP180" s="31">
        <v>0</v>
      </c>
      <c r="CQ180" s="31">
        <v>0</v>
      </c>
      <c r="CR180" s="31">
        <v>0</v>
      </c>
      <c r="CS180" s="31">
        <v>0</v>
      </c>
      <c r="CT180" s="31">
        <v>0</v>
      </c>
      <c r="CU180" s="31">
        <v>0</v>
      </c>
      <c r="CV180" s="31">
        <v>0</v>
      </c>
      <c r="CW180" s="31">
        <v>0</v>
      </c>
      <c r="CX180" s="31">
        <v>0</v>
      </c>
      <c r="CY180" s="31">
        <v>0</v>
      </c>
      <c r="CZ180" s="31">
        <v>0</v>
      </c>
      <c r="DA180" s="31">
        <v>0</v>
      </c>
      <c r="DB180" s="31">
        <v>0</v>
      </c>
      <c r="DC180" s="31">
        <v>0</v>
      </c>
      <c r="DD180" s="31">
        <v>0</v>
      </c>
      <c r="DE180" s="31">
        <v>0</v>
      </c>
      <c r="DF180" s="31">
        <v>0</v>
      </c>
      <c r="DG180" s="31">
        <v>0</v>
      </c>
      <c r="DH180" s="31">
        <v>0</v>
      </c>
      <c r="DI180" s="31">
        <v>0</v>
      </c>
      <c r="DJ180" s="31">
        <v>0</v>
      </c>
      <c r="DK180" s="25">
        <f t="shared" si="279"/>
        <v>0.36929262228356341</v>
      </c>
      <c r="DL180" s="25">
        <f t="shared" si="280"/>
        <v>0</v>
      </c>
      <c r="DM180" s="25">
        <f t="shared" si="281"/>
        <v>0</v>
      </c>
      <c r="DN180" s="25">
        <f t="shared" si="282"/>
        <v>0</v>
      </c>
      <c r="DO180" s="25">
        <f t="shared" si="283"/>
        <v>0</v>
      </c>
      <c r="DP180" s="25">
        <f t="shared" si="284"/>
        <v>0</v>
      </c>
      <c r="DQ180" s="25">
        <f t="shared" si="285"/>
        <v>0</v>
      </c>
      <c r="DR180" s="25">
        <f t="shared" si="286"/>
        <v>0</v>
      </c>
      <c r="DS180" s="25">
        <f t="shared" si="287"/>
        <v>0</v>
      </c>
      <c r="DT180" s="25">
        <f t="shared" si="288"/>
        <v>0.36929262228356341</v>
      </c>
      <c r="DU180" s="25">
        <f t="shared" si="289"/>
        <v>0</v>
      </c>
      <c r="DV180" s="25">
        <f t="shared" si="290"/>
        <v>0</v>
      </c>
      <c r="DW180" s="25">
        <f t="shared" si="291"/>
        <v>0</v>
      </c>
      <c r="DX180" s="25">
        <f t="shared" si="292"/>
        <v>0</v>
      </c>
      <c r="DY180" s="25">
        <f t="shared" si="293"/>
        <v>0</v>
      </c>
      <c r="DZ180" s="25">
        <f t="shared" si="294"/>
        <v>0</v>
      </c>
      <c r="EA180" s="25">
        <f t="shared" si="295"/>
        <v>0</v>
      </c>
      <c r="EB180" s="24"/>
    </row>
    <row r="181" spans="1:132" ht="24.95" customHeight="1" x14ac:dyDescent="0.25">
      <c r="A181" s="30" t="s">
        <v>191</v>
      </c>
      <c r="B181" s="24" t="s">
        <v>786</v>
      </c>
      <c r="C181" s="30" t="s">
        <v>787</v>
      </c>
      <c r="D181" s="26">
        <v>0.2811384868633246</v>
      </c>
      <c r="E181" s="26">
        <v>0.2811384868633246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31">
        <v>0</v>
      </c>
      <c r="AZ181" s="31">
        <v>0</v>
      </c>
      <c r="BA181" s="31">
        <v>0</v>
      </c>
      <c r="BB181" s="31">
        <v>0</v>
      </c>
      <c r="BC181" s="31">
        <v>0</v>
      </c>
      <c r="BD181" s="31">
        <v>0</v>
      </c>
      <c r="BE181" s="31">
        <v>0</v>
      </c>
      <c r="BF181" s="31">
        <v>0</v>
      </c>
      <c r="BG181" s="31">
        <v>0</v>
      </c>
      <c r="BH181" s="31">
        <v>0</v>
      </c>
      <c r="BI181" s="31">
        <v>0</v>
      </c>
      <c r="BJ181" s="31">
        <v>0</v>
      </c>
      <c r="BK181" s="31">
        <v>0</v>
      </c>
      <c r="BL181" s="31">
        <v>0</v>
      </c>
      <c r="BM181" s="31">
        <v>0</v>
      </c>
      <c r="BN181" s="31">
        <v>0</v>
      </c>
      <c r="BO181" s="31">
        <v>0</v>
      </c>
      <c r="BP181" s="31">
        <v>0</v>
      </c>
      <c r="BQ181" s="31">
        <v>0</v>
      </c>
      <c r="BR181" s="31">
        <v>0</v>
      </c>
      <c r="BS181" s="31">
        <v>0</v>
      </c>
      <c r="BT181" s="31">
        <v>0</v>
      </c>
      <c r="BU181" s="31">
        <v>0</v>
      </c>
      <c r="BV181" s="31">
        <v>0</v>
      </c>
      <c r="BW181" s="31">
        <v>0</v>
      </c>
      <c r="BX181" s="31">
        <v>0</v>
      </c>
      <c r="BY181" s="31">
        <v>0</v>
      </c>
      <c r="BZ181" s="31">
        <v>0</v>
      </c>
      <c r="CA181" s="34">
        <f t="shared" si="301"/>
        <v>0.2811384868633246</v>
      </c>
      <c r="CB181" s="31">
        <v>0</v>
      </c>
      <c r="CC181" s="31">
        <v>0</v>
      </c>
      <c r="CD181" s="31">
        <v>0</v>
      </c>
      <c r="CE181" s="31">
        <v>0</v>
      </c>
      <c r="CF181" s="31">
        <v>0</v>
      </c>
      <c r="CG181" s="31">
        <v>0</v>
      </c>
      <c r="CH181" s="31">
        <v>0</v>
      </c>
      <c r="CI181" s="31">
        <v>0</v>
      </c>
      <c r="CJ181" s="34">
        <f t="shared" si="302"/>
        <v>0.2811384868633246</v>
      </c>
      <c r="CK181" s="31">
        <v>0</v>
      </c>
      <c r="CL181" s="31">
        <v>0</v>
      </c>
      <c r="CM181" s="31">
        <v>0</v>
      </c>
      <c r="CN181" s="31">
        <v>0</v>
      </c>
      <c r="CO181" s="31">
        <v>0</v>
      </c>
      <c r="CP181" s="31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0</v>
      </c>
      <c r="DB181" s="31">
        <v>0</v>
      </c>
      <c r="DC181" s="31">
        <v>0</v>
      </c>
      <c r="DD181" s="31">
        <v>0</v>
      </c>
      <c r="DE181" s="31">
        <v>0</v>
      </c>
      <c r="DF181" s="31">
        <v>0</v>
      </c>
      <c r="DG181" s="31">
        <v>0</v>
      </c>
      <c r="DH181" s="31">
        <v>0</v>
      </c>
      <c r="DI181" s="31">
        <v>0</v>
      </c>
      <c r="DJ181" s="31">
        <v>0</v>
      </c>
      <c r="DK181" s="25">
        <f t="shared" si="279"/>
        <v>0.2811384868633246</v>
      </c>
      <c r="DL181" s="25">
        <f t="shared" si="280"/>
        <v>0</v>
      </c>
      <c r="DM181" s="25">
        <f t="shared" si="281"/>
        <v>0</v>
      </c>
      <c r="DN181" s="25">
        <f t="shared" si="282"/>
        <v>0</v>
      </c>
      <c r="DO181" s="25">
        <f t="shared" si="283"/>
        <v>0</v>
      </c>
      <c r="DP181" s="25">
        <f t="shared" si="284"/>
        <v>0</v>
      </c>
      <c r="DQ181" s="25">
        <f t="shared" si="285"/>
        <v>0</v>
      </c>
      <c r="DR181" s="25">
        <f t="shared" si="286"/>
        <v>0</v>
      </c>
      <c r="DS181" s="25">
        <f t="shared" si="287"/>
        <v>0</v>
      </c>
      <c r="DT181" s="25">
        <f t="shared" si="288"/>
        <v>0.2811384868633246</v>
      </c>
      <c r="DU181" s="25">
        <f t="shared" si="289"/>
        <v>0</v>
      </c>
      <c r="DV181" s="25">
        <f t="shared" si="290"/>
        <v>0</v>
      </c>
      <c r="DW181" s="25">
        <f t="shared" si="291"/>
        <v>0</v>
      </c>
      <c r="DX181" s="25">
        <f t="shared" si="292"/>
        <v>0</v>
      </c>
      <c r="DY181" s="25">
        <f t="shared" si="293"/>
        <v>0</v>
      </c>
      <c r="DZ181" s="25">
        <f t="shared" si="294"/>
        <v>0</v>
      </c>
      <c r="EA181" s="25">
        <f t="shared" si="295"/>
        <v>0</v>
      </c>
      <c r="EB181" s="24"/>
    </row>
    <row r="182" spans="1:132" ht="24.95" customHeight="1" x14ac:dyDescent="0.25">
      <c r="A182" s="30" t="s">
        <v>192</v>
      </c>
      <c r="B182" s="24" t="s">
        <v>788</v>
      </c>
      <c r="C182" s="30" t="s">
        <v>789</v>
      </c>
      <c r="D182" s="26">
        <v>0.2811384868633246</v>
      </c>
      <c r="E182" s="26">
        <v>0.2811384868633246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>
        <v>0</v>
      </c>
      <c r="AY182" s="31">
        <v>0</v>
      </c>
      <c r="AZ182" s="31">
        <v>0</v>
      </c>
      <c r="BA182" s="31">
        <v>0</v>
      </c>
      <c r="BB182" s="31">
        <v>0</v>
      </c>
      <c r="BC182" s="31">
        <v>0</v>
      </c>
      <c r="BD182" s="31">
        <v>0</v>
      </c>
      <c r="BE182" s="31">
        <v>0</v>
      </c>
      <c r="BF182" s="31">
        <v>0</v>
      </c>
      <c r="BG182" s="31">
        <v>0</v>
      </c>
      <c r="BH182" s="31">
        <v>0</v>
      </c>
      <c r="BI182" s="31">
        <v>0</v>
      </c>
      <c r="BJ182" s="31">
        <v>0</v>
      </c>
      <c r="BK182" s="31">
        <v>0</v>
      </c>
      <c r="BL182" s="31">
        <v>0</v>
      </c>
      <c r="BM182" s="31">
        <v>0</v>
      </c>
      <c r="BN182" s="31">
        <v>0</v>
      </c>
      <c r="BO182" s="31">
        <v>0</v>
      </c>
      <c r="BP182" s="31">
        <v>0</v>
      </c>
      <c r="BQ182" s="31">
        <v>0</v>
      </c>
      <c r="BR182" s="31">
        <v>0</v>
      </c>
      <c r="BS182" s="31">
        <v>0</v>
      </c>
      <c r="BT182" s="31">
        <v>0</v>
      </c>
      <c r="BU182" s="31">
        <v>0</v>
      </c>
      <c r="BV182" s="31">
        <v>0</v>
      </c>
      <c r="BW182" s="31">
        <v>0</v>
      </c>
      <c r="BX182" s="31">
        <v>0</v>
      </c>
      <c r="BY182" s="31">
        <v>0</v>
      </c>
      <c r="BZ182" s="31">
        <v>0</v>
      </c>
      <c r="CA182" s="34">
        <f t="shared" si="301"/>
        <v>0.2811384868633246</v>
      </c>
      <c r="CB182" s="31">
        <v>0</v>
      </c>
      <c r="CC182" s="31">
        <v>0</v>
      </c>
      <c r="CD182" s="31">
        <v>0</v>
      </c>
      <c r="CE182" s="31">
        <v>0</v>
      </c>
      <c r="CF182" s="31">
        <v>0</v>
      </c>
      <c r="CG182" s="31">
        <v>0</v>
      </c>
      <c r="CH182" s="31">
        <v>0</v>
      </c>
      <c r="CI182" s="31">
        <v>0</v>
      </c>
      <c r="CJ182" s="34">
        <f t="shared" si="302"/>
        <v>0.2811384868633246</v>
      </c>
      <c r="CK182" s="31">
        <v>0</v>
      </c>
      <c r="CL182" s="31">
        <v>0</v>
      </c>
      <c r="CM182" s="31">
        <v>0</v>
      </c>
      <c r="CN182" s="31">
        <v>0</v>
      </c>
      <c r="CO182" s="31">
        <v>0</v>
      </c>
      <c r="CP182" s="31">
        <v>0</v>
      </c>
      <c r="CQ182" s="31">
        <v>0</v>
      </c>
      <c r="CR182" s="31">
        <v>0</v>
      </c>
      <c r="CS182" s="31">
        <v>0</v>
      </c>
      <c r="CT182" s="31">
        <v>0</v>
      </c>
      <c r="CU182" s="31">
        <v>0</v>
      </c>
      <c r="CV182" s="31">
        <v>0</v>
      </c>
      <c r="CW182" s="31">
        <v>0</v>
      </c>
      <c r="CX182" s="31">
        <v>0</v>
      </c>
      <c r="CY182" s="31">
        <v>0</v>
      </c>
      <c r="CZ182" s="31">
        <v>0</v>
      </c>
      <c r="DA182" s="31">
        <v>0</v>
      </c>
      <c r="DB182" s="31">
        <v>0</v>
      </c>
      <c r="DC182" s="31">
        <v>0</v>
      </c>
      <c r="DD182" s="31">
        <v>0</v>
      </c>
      <c r="DE182" s="31">
        <v>0</v>
      </c>
      <c r="DF182" s="31">
        <v>0</v>
      </c>
      <c r="DG182" s="31">
        <v>0</v>
      </c>
      <c r="DH182" s="31">
        <v>0</v>
      </c>
      <c r="DI182" s="31">
        <v>0</v>
      </c>
      <c r="DJ182" s="31">
        <v>0</v>
      </c>
      <c r="DK182" s="25">
        <f t="shared" si="279"/>
        <v>0.2811384868633246</v>
      </c>
      <c r="DL182" s="25">
        <f t="shared" si="280"/>
        <v>0</v>
      </c>
      <c r="DM182" s="25">
        <f t="shared" si="281"/>
        <v>0</v>
      </c>
      <c r="DN182" s="25">
        <f t="shared" si="282"/>
        <v>0</v>
      </c>
      <c r="DO182" s="25">
        <f t="shared" si="283"/>
        <v>0</v>
      </c>
      <c r="DP182" s="25">
        <f t="shared" si="284"/>
        <v>0</v>
      </c>
      <c r="DQ182" s="25">
        <f t="shared" si="285"/>
        <v>0</v>
      </c>
      <c r="DR182" s="25">
        <f t="shared" si="286"/>
        <v>0</v>
      </c>
      <c r="DS182" s="25">
        <f t="shared" si="287"/>
        <v>0</v>
      </c>
      <c r="DT182" s="25">
        <f t="shared" si="288"/>
        <v>0.2811384868633246</v>
      </c>
      <c r="DU182" s="25">
        <f t="shared" si="289"/>
        <v>0</v>
      </c>
      <c r="DV182" s="25">
        <f t="shared" si="290"/>
        <v>0</v>
      </c>
      <c r="DW182" s="25">
        <f t="shared" si="291"/>
        <v>0</v>
      </c>
      <c r="DX182" s="25">
        <f t="shared" si="292"/>
        <v>0</v>
      </c>
      <c r="DY182" s="25">
        <f t="shared" si="293"/>
        <v>0</v>
      </c>
      <c r="DZ182" s="25">
        <f t="shared" si="294"/>
        <v>0</v>
      </c>
      <c r="EA182" s="25">
        <f t="shared" si="295"/>
        <v>0</v>
      </c>
      <c r="EB182" s="24"/>
    </row>
    <row r="183" spans="1:132" ht="24.95" customHeight="1" x14ac:dyDescent="0.25">
      <c r="A183" s="30" t="s">
        <v>128</v>
      </c>
      <c r="B183" s="24" t="s">
        <v>790</v>
      </c>
      <c r="C183" s="30" t="s">
        <v>791</v>
      </c>
      <c r="D183" s="26">
        <v>0.2811384868633246</v>
      </c>
      <c r="E183" s="26">
        <v>0.2811384868633246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1">
        <v>0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>
        <v>0</v>
      </c>
      <c r="AY183" s="31">
        <v>0</v>
      </c>
      <c r="AZ183" s="31">
        <v>0</v>
      </c>
      <c r="BA183" s="31">
        <v>0</v>
      </c>
      <c r="BB183" s="31">
        <v>0</v>
      </c>
      <c r="BC183" s="31">
        <v>0</v>
      </c>
      <c r="BD183" s="31">
        <v>0</v>
      </c>
      <c r="BE183" s="31">
        <v>0</v>
      </c>
      <c r="BF183" s="31">
        <v>0</v>
      </c>
      <c r="BG183" s="31">
        <v>0</v>
      </c>
      <c r="BH183" s="31">
        <v>0</v>
      </c>
      <c r="BI183" s="31">
        <v>0</v>
      </c>
      <c r="BJ183" s="31">
        <v>0</v>
      </c>
      <c r="BK183" s="31">
        <v>0</v>
      </c>
      <c r="BL183" s="31">
        <v>0</v>
      </c>
      <c r="BM183" s="31">
        <v>0</v>
      </c>
      <c r="BN183" s="31">
        <v>0</v>
      </c>
      <c r="BO183" s="31">
        <v>0</v>
      </c>
      <c r="BP183" s="31">
        <v>0</v>
      </c>
      <c r="BQ183" s="31">
        <v>0</v>
      </c>
      <c r="BR183" s="31">
        <v>0</v>
      </c>
      <c r="BS183" s="31">
        <v>0</v>
      </c>
      <c r="BT183" s="31">
        <v>0</v>
      </c>
      <c r="BU183" s="31">
        <v>0</v>
      </c>
      <c r="BV183" s="31">
        <v>0</v>
      </c>
      <c r="BW183" s="31">
        <v>0</v>
      </c>
      <c r="BX183" s="31">
        <v>0</v>
      </c>
      <c r="BY183" s="31">
        <v>0</v>
      </c>
      <c r="BZ183" s="31">
        <v>0</v>
      </c>
      <c r="CA183" s="34">
        <f t="shared" si="301"/>
        <v>0.2811384868633246</v>
      </c>
      <c r="CB183" s="31">
        <v>0</v>
      </c>
      <c r="CC183" s="31">
        <v>0</v>
      </c>
      <c r="CD183" s="31">
        <v>0</v>
      </c>
      <c r="CE183" s="31">
        <v>0</v>
      </c>
      <c r="CF183" s="31">
        <v>0</v>
      </c>
      <c r="CG183" s="31">
        <v>0</v>
      </c>
      <c r="CH183" s="31">
        <v>0</v>
      </c>
      <c r="CI183" s="31">
        <v>0</v>
      </c>
      <c r="CJ183" s="34">
        <f t="shared" si="302"/>
        <v>0.2811384868633246</v>
      </c>
      <c r="CK183" s="31">
        <v>0</v>
      </c>
      <c r="CL183" s="31">
        <v>0</v>
      </c>
      <c r="CM183" s="31">
        <v>0</v>
      </c>
      <c r="CN183" s="31">
        <v>0</v>
      </c>
      <c r="CO183" s="31">
        <v>0</v>
      </c>
      <c r="CP183" s="31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25">
        <f t="shared" si="279"/>
        <v>0.2811384868633246</v>
      </c>
      <c r="DL183" s="25">
        <f t="shared" si="280"/>
        <v>0</v>
      </c>
      <c r="DM183" s="25">
        <f t="shared" si="281"/>
        <v>0</v>
      </c>
      <c r="DN183" s="25">
        <f t="shared" si="282"/>
        <v>0</v>
      </c>
      <c r="DO183" s="25">
        <f t="shared" si="283"/>
        <v>0</v>
      </c>
      <c r="DP183" s="25">
        <f t="shared" si="284"/>
        <v>0</v>
      </c>
      <c r="DQ183" s="25">
        <f t="shared" si="285"/>
        <v>0</v>
      </c>
      <c r="DR183" s="25">
        <f t="shared" si="286"/>
        <v>0</v>
      </c>
      <c r="DS183" s="25">
        <f t="shared" si="287"/>
        <v>0</v>
      </c>
      <c r="DT183" s="25">
        <f t="shared" si="288"/>
        <v>0.2811384868633246</v>
      </c>
      <c r="DU183" s="25">
        <f t="shared" si="289"/>
        <v>0</v>
      </c>
      <c r="DV183" s="25">
        <f t="shared" si="290"/>
        <v>0</v>
      </c>
      <c r="DW183" s="25">
        <f t="shared" si="291"/>
        <v>0</v>
      </c>
      <c r="DX183" s="25">
        <f t="shared" si="292"/>
        <v>0</v>
      </c>
      <c r="DY183" s="25">
        <f t="shared" si="293"/>
        <v>0</v>
      </c>
      <c r="DZ183" s="25">
        <f t="shared" si="294"/>
        <v>0</v>
      </c>
      <c r="EA183" s="25">
        <f t="shared" si="295"/>
        <v>0</v>
      </c>
      <c r="EB183" s="24"/>
    </row>
    <row r="184" spans="1:132" ht="24.95" customHeight="1" x14ac:dyDescent="0.25">
      <c r="A184" s="30" t="s">
        <v>129</v>
      </c>
      <c r="B184" s="24" t="s">
        <v>792</v>
      </c>
      <c r="C184" s="30" t="s">
        <v>793</v>
      </c>
      <c r="D184" s="26">
        <v>0.2811384868633246</v>
      </c>
      <c r="E184" s="26">
        <v>0.2811384868633246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31">
        <v>0</v>
      </c>
      <c r="AW184" s="31">
        <v>0</v>
      </c>
      <c r="AX184" s="31">
        <v>0</v>
      </c>
      <c r="AY184" s="31">
        <v>0</v>
      </c>
      <c r="AZ184" s="31">
        <v>0</v>
      </c>
      <c r="BA184" s="31">
        <v>0</v>
      </c>
      <c r="BB184" s="31">
        <v>0</v>
      </c>
      <c r="BC184" s="31">
        <v>0</v>
      </c>
      <c r="BD184" s="31">
        <v>0</v>
      </c>
      <c r="BE184" s="31">
        <v>0</v>
      </c>
      <c r="BF184" s="31">
        <v>0</v>
      </c>
      <c r="BG184" s="31">
        <v>0</v>
      </c>
      <c r="BH184" s="31">
        <v>0</v>
      </c>
      <c r="BI184" s="31">
        <v>0</v>
      </c>
      <c r="BJ184" s="31">
        <v>0</v>
      </c>
      <c r="BK184" s="31">
        <v>0</v>
      </c>
      <c r="BL184" s="31">
        <v>0</v>
      </c>
      <c r="BM184" s="31">
        <v>0</v>
      </c>
      <c r="BN184" s="31">
        <v>0</v>
      </c>
      <c r="BO184" s="31">
        <v>0</v>
      </c>
      <c r="BP184" s="31">
        <v>0</v>
      </c>
      <c r="BQ184" s="31">
        <v>0</v>
      </c>
      <c r="BR184" s="31">
        <v>0</v>
      </c>
      <c r="BS184" s="31">
        <v>0</v>
      </c>
      <c r="BT184" s="31">
        <v>0</v>
      </c>
      <c r="BU184" s="31">
        <v>0</v>
      </c>
      <c r="BV184" s="31">
        <v>0</v>
      </c>
      <c r="BW184" s="31">
        <v>0</v>
      </c>
      <c r="BX184" s="31">
        <v>0</v>
      </c>
      <c r="BY184" s="31">
        <v>0</v>
      </c>
      <c r="BZ184" s="31">
        <v>0</v>
      </c>
      <c r="CA184" s="34">
        <f t="shared" si="301"/>
        <v>0.2811384868633246</v>
      </c>
      <c r="CB184" s="31">
        <v>0</v>
      </c>
      <c r="CC184" s="31">
        <v>0</v>
      </c>
      <c r="CD184" s="31">
        <v>0</v>
      </c>
      <c r="CE184" s="31">
        <v>0</v>
      </c>
      <c r="CF184" s="31">
        <v>0</v>
      </c>
      <c r="CG184" s="31">
        <v>0</v>
      </c>
      <c r="CH184" s="31">
        <v>0</v>
      </c>
      <c r="CI184" s="31">
        <v>0</v>
      </c>
      <c r="CJ184" s="34">
        <f t="shared" si="302"/>
        <v>0.2811384868633246</v>
      </c>
      <c r="CK184" s="31">
        <v>0</v>
      </c>
      <c r="CL184" s="31">
        <v>0</v>
      </c>
      <c r="CM184" s="31">
        <v>0</v>
      </c>
      <c r="CN184" s="31">
        <v>0</v>
      </c>
      <c r="CO184" s="31">
        <v>0</v>
      </c>
      <c r="CP184" s="31">
        <v>0</v>
      </c>
      <c r="CQ184" s="31">
        <v>0</v>
      </c>
      <c r="CR184" s="31">
        <v>0</v>
      </c>
      <c r="CS184" s="31">
        <v>0</v>
      </c>
      <c r="CT184" s="31">
        <v>0</v>
      </c>
      <c r="CU184" s="31">
        <v>0</v>
      </c>
      <c r="CV184" s="31">
        <v>0</v>
      </c>
      <c r="CW184" s="31">
        <v>0</v>
      </c>
      <c r="CX184" s="31">
        <v>0</v>
      </c>
      <c r="CY184" s="31">
        <v>0</v>
      </c>
      <c r="CZ184" s="31">
        <v>0</v>
      </c>
      <c r="DA184" s="31">
        <v>0</v>
      </c>
      <c r="DB184" s="31">
        <v>0</v>
      </c>
      <c r="DC184" s="31">
        <v>0</v>
      </c>
      <c r="DD184" s="31">
        <v>0</v>
      </c>
      <c r="DE184" s="31">
        <v>0</v>
      </c>
      <c r="DF184" s="31">
        <v>0</v>
      </c>
      <c r="DG184" s="31">
        <v>0</v>
      </c>
      <c r="DH184" s="31">
        <v>0</v>
      </c>
      <c r="DI184" s="31">
        <v>0</v>
      </c>
      <c r="DJ184" s="31">
        <v>0</v>
      </c>
      <c r="DK184" s="25">
        <f t="shared" si="279"/>
        <v>0.2811384868633246</v>
      </c>
      <c r="DL184" s="25">
        <f t="shared" si="280"/>
        <v>0</v>
      </c>
      <c r="DM184" s="25">
        <f t="shared" si="281"/>
        <v>0</v>
      </c>
      <c r="DN184" s="25">
        <f t="shared" si="282"/>
        <v>0</v>
      </c>
      <c r="DO184" s="25">
        <f t="shared" si="283"/>
        <v>0</v>
      </c>
      <c r="DP184" s="25">
        <f t="shared" si="284"/>
        <v>0</v>
      </c>
      <c r="DQ184" s="25">
        <f t="shared" si="285"/>
        <v>0</v>
      </c>
      <c r="DR184" s="25">
        <f t="shared" si="286"/>
        <v>0</v>
      </c>
      <c r="DS184" s="25">
        <f t="shared" si="287"/>
        <v>0</v>
      </c>
      <c r="DT184" s="25">
        <f t="shared" si="288"/>
        <v>0.2811384868633246</v>
      </c>
      <c r="DU184" s="25">
        <f t="shared" si="289"/>
        <v>0</v>
      </c>
      <c r="DV184" s="25">
        <f t="shared" si="290"/>
        <v>0</v>
      </c>
      <c r="DW184" s="25">
        <f t="shared" si="291"/>
        <v>0</v>
      </c>
      <c r="DX184" s="25">
        <f t="shared" si="292"/>
        <v>0</v>
      </c>
      <c r="DY184" s="25">
        <f t="shared" si="293"/>
        <v>0</v>
      </c>
      <c r="DZ184" s="25">
        <f t="shared" si="294"/>
        <v>0</v>
      </c>
      <c r="EA184" s="25">
        <f t="shared" si="295"/>
        <v>0</v>
      </c>
      <c r="EB184" s="24"/>
    </row>
    <row r="185" spans="1:132" ht="24.95" customHeight="1" x14ac:dyDescent="0.25">
      <c r="A185" s="30" t="s">
        <v>193</v>
      </c>
      <c r="B185" s="24" t="s">
        <v>794</v>
      </c>
      <c r="C185" s="30" t="s">
        <v>795</v>
      </c>
      <c r="D185" s="26">
        <v>0.2811384868633246</v>
      </c>
      <c r="E185" s="26">
        <v>0.2811384868633246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31">
        <v>0</v>
      </c>
      <c r="AZ185" s="31">
        <v>0</v>
      </c>
      <c r="BA185" s="31">
        <v>0</v>
      </c>
      <c r="BB185" s="31">
        <v>0</v>
      </c>
      <c r="BC185" s="31">
        <v>0</v>
      </c>
      <c r="BD185" s="31">
        <v>0</v>
      </c>
      <c r="BE185" s="31">
        <v>0</v>
      </c>
      <c r="BF185" s="31">
        <v>0</v>
      </c>
      <c r="BG185" s="31">
        <v>0</v>
      </c>
      <c r="BH185" s="31">
        <v>0</v>
      </c>
      <c r="BI185" s="31">
        <v>0</v>
      </c>
      <c r="BJ185" s="31">
        <v>0</v>
      </c>
      <c r="BK185" s="31">
        <v>0</v>
      </c>
      <c r="BL185" s="31">
        <v>0</v>
      </c>
      <c r="BM185" s="31">
        <v>0</v>
      </c>
      <c r="BN185" s="31">
        <v>0</v>
      </c>
      <c r="BO185" s="31">
        <v>0</v>
      </c>
      <c r="BP185" s="31">
        <v>0</v>
      </c>
      <c r="BQ185" s="31">
        <v>0</v>
      </c>
      <c r="BR185" s="31">
        <v>0</v>
      </c>
      <c r="BS185" s="31">
        <v>0</v>
      </c>
      <c r="BT185" s="31">
        <v>0</v>
      </c>
      <c r="BU185" s="31">
        <v>0</v>
      </c>
      <c r="BV185" s="31">
        <v>0</v>
      </c>
      <c r="BW185" s="31">
        <v>0</v>
      </c>
      <c r="BX185" s="31">
        <v>0</v>
      </c>
      <c r="BY185" s="31">
        <v>0</v>
      </c>
      <c r="BZ185" s="31">
        <v>0</v>
      </c>
      <c r="CA185" s="34">
        <f t="shared" si="301"/>
        <v>0.2811384868633246</v>
      </c>
      <c r="CB185" s="31">
        <v>0</v>
      </c>
      <c r="CC185" s="31">
        <v>0</v>
      </c>
      <c r="CD185" s="31">
        <v>0</v>
      </c>
      <c r="CE185" s="31">
        <v>0</v>
      </c>
      <c r="CF185" s="31">
        <v>0</v>
      </c>
      <c r="CG185" s="31">
        <v>0</v>
      </c>
      <c r="CH185" s="31">
        <v>0</v>
      </c>
      <c r="CI185" s="31">
        <v>0</v>
      </c>
      <c r="CJ185" s="34">
        <f t="shared" si="302"/>
        <v>0.2811384868633246</v>
      </c>
      <c r="CK185" s="31">
        <v>0</v>
      </c>
      <c r="CL185" s="31">
        <v>0</v>
      </c>
      <c r="CM185" s="31">
        <v>0</v>
      </c>
      <c r="CN185" s="31">
        <v>0</v>
      </c>
      <c r="CO185" s="31">
        <v>0</v>
      </c>
      <c r="CP185" s="31">
        <v>0</v>
      </c>
      <c r="CQ185" s="31">
        <v>0</v>
      </c>
      <c r="CR185" s="31">
        <v>0</v>
      </c>
      <c r="CS185" s="31">
        <v>0</v>
      </c>
      <c r="CT185" s="31">
        <v>0</v>
      </c>
      <c r="CU185" s="31">
        <v>0</v>
      </c>
      <c r="CV185" s="31">
        <v>0</v>
      </c>
      <c r="CW185" s="31">
        <v>0</v>
      </c>
      <c r="CX185" s="31">
        <v>0</v>
      </c>
      <c r="CY185" s="31">
        <v>0</v>
      </c>
      <c r="CZ185" s="31">
        <v>0</v>
      </c>
      <c r="DA185" s="31">
        <v>0</v>
      </c>
      <c r="DB185" s="31">
        <v>0</v>
      </c>
      <c r="DC185" s="31">
        <v>0</v>
      </c>
      <c r="DD185" s="31">
        <v>0</v>
      </c>
      <c r="DE185" s="31">
        <v>0</v>
      </c>
      <c r="DF185" s="31">
        <v>0</v>
      </c>
      <c r="DG185" s="31">
        <v>0</v>
      </c>
      <c r="DH185" s="31">
        <v>0</v>
      </c>
      <c r="DI185" s="31">
        <v>0</v>
      </c>
      <c r="DJ185" s="31">
        <v>0</v>
      </c>
      <c r="DK185" s="25">
        <f t="shared" si="279"/>
        <v>0.2811384868633246</v>
      </c>
      <c r="DL185" s="25">
        <f t="shared" si="280"/>
        <v>0</v>
      </c>
      <c r="DM185" s="25">
        <f t="shared" si="281"/>
        <v>0</v>
      </c>
      <c r="DN185" s="25">
        <f t="shared" si="282"/>
        <v>0</v>
      </c>
      <c r="DO185" s="25">
        <f t="shared" si="283"/>
        <v>0</v>
      </c>
      <c r="DP185" s="25">
        <f t="shared" si="284"/>
        <v>0</v>
      </c>
      <c r="DQ185" s="25">
        <f t="shared" si="285"/>
        <v>0</v>
      </c>
      <c r="DR185" s="25">
        <f t="shared" si="286"/>
        <v>0</v>
      </c>
      <c r="DS185" s="25">
        <f t="shared" si="287"/>
        <v>0</v>
      </c>
      <c r="DT185" s="25">
        <f t="shared" si="288"/>
        <v>0.2811384868633246</v>
      </c>
      <c r="DU185" s="25">
        <f t="shared" si="289"/>
        <v>0</v>
      </c>
      <c r="DV185" s="25">
        <f t="shared" si="290"/>
        <v>0</v>
      </c>
      <c r="DW185" s="25">
        <f t="shared" si="291"/>
        <v>0</v>
      </c>
      <c r="DX185" s="25">
        <f t="shared" si="292"/>
        <v>0</v>
      </c>
      <c r="DY185" s="25">
        <f t="shared" si="293"/>
        <v>0</v>
      </c>
      <c r="DZ185" s="25">
        <f t="shared" si="294"/>
        <v>0</v>
      </c>
      <c r="EA185" s="25">
        <f t="shared" si="295"/>
        <v>0</v>
      </c>
      <c r="EB185" s="24"/>
    </row>
    <row r="186" spans="1:132" ht="24.95" customHeight="1" x14ac:dyDescent="0.25">
      <c r="A186" s="30" t="s">
        <v>194</v>
      </c>
      <c r="B186" s="24" t="s">
        <v>796</v>
      </c>
      <c r="C186" s="30" t="s">
        <v>797</v>
      </c>
      <c r="D186" s="26">
        <v>0.36929262228356341</v>
      </c>
      <c r="E186" s="26">
        <v>0.36929262228356341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31">
        <v>0</v>
      </c>
      <c r="AZ186" s="31">
        <v>0</v>
      </c>
      <c r="BA186" s="31">
        <v>0</v>
      </c>
      <c r="BB186" s="31">
        <v>0</v>
      </c>
      <c r="BC186" s="31">
        <v>0</v>
      </c>
      <c r="BD186" s="31">
        <v>0</v>
      </c>
      <c r="BE186" s="31">
        <v>0</v>
      </c>
      <c r="BF186" s="31">
        <v>0</v>
      </c>
      <c r="BG186" s="31">
        <v>0</v>
      </c>
      <c r="BH186" s="31">
        <v>0</v>
      </c>
      <c r="BI186" s="31">
        <v>0</v>
      </c>
      <c r="BJ186" s="31">
        <v>0</v>
      </c>
      <c r="BK186" s="31">
        <v>0</v>
      </c>
      <c r="BL186" s="31">
        <v>0</v>
      </c>
      <c r="BM186" s="31">
        <v>0</v>
      </c>
      <c r="BN186" s="31">
        <v>0</v>
      </c>
      <c r="BO186" s="31">
        <v>0</v>
      </c>
      <c r="BP186" s="31">
        <v>0</v>
      </c>
      <c r="BQ186" s="31">
        <v>0</v>
      </c>
      <c r="BR186" s="31">
        <v>0</v>
      </c>
      <c r="BS186" s="31">
        <v>0</v>
      </c>
      <c r="BT186" s="31">
        <v>0</v>
      </c>
      <c r="BU186" s="31">
        <v>0</v>
      </c>
      <c r="BV186" s="31">
        <v>0</v>
      </c>
      <c r="BW186" s="31">
        <v>0</v>
      </c>
      <c r="BX186" s="31">
        <v>0</v>
      </c>
      <c r="BY186" s="31">
        <v>0</v>
      </c>
      <c r="BZ186" s="31">
        <v>0</v>
      </c>
      <c r="CA186" s="34">
        <f t="shared" si="301"/>
        <v>0.36929262228356341</v>
      </c>
      <c r="CB186" s="31">
        <v>0</v>
      </c>
      <c r="CC186" s="31">
        <v>0</v>
      </c>
      <c r="CD186" s="31">
        <v>0</v>
      </c>
      <c r="CE186" s="31">
        <v>0</v>
      </c>
      <c r="CF186" s="31">
        <v>0</v>
      </c>
      <c r="CG186" s="31">
        <v>0</v>
      </c>
      <c r="CH186" s="31">
        <v>0</v>
      </c>
      <c r="CI186" s="31">
        <v>0</v>
      </c>
      <c r="CJ186" s="34">
        <f t="shared" si="302"/>
        <v>0.36929262228356341</v>
      </c>
      <c r="CK186" s="31">
        <v>0</v>
      </c>
      <c r="CL186" s="31">
        <v>0</v>
      </c>
      <c r="CM186" s="31">
        <v>0</v>
      </c>
      <c r="CN186" s="31">
        <v>0</v>
      </c>
      <c r="CO186" s="31">
        <v>0</v>
      </c>
      <c r="CP186" s="31">
        <v>0</v>
      </c>
      <c r="CQ186" s="31">
        <v>0</v>
      </c>
      <c r="CR186" s="31">
        <v>0</v>
      </c>
      <c r="CS186" s="31">
        <v>0</v>
      </c>
      <c r="CT186" s="31">
        <v>0</v>
      </c>
      <c r="CU186" s="31">
        <v>0</v>
      </c>
      <c r="CV186" s="31">
        <v>0</v>
      </c>
      <c r="CW186" s="31">
        <v>0</v>
      </c>
      <c r="CX186" s="31">
        <v>0</v>
      </c>
      <c r="CY186" s="31">
        <v>0</v>
      </c>
      <c r="CZ186" s="31">
        <v>0</v>
      </c>
      <c r="DA186" s="31">
        <v>0</v>
      </c>
      <c r="DB186" s="31">
        <v>0</v>
      </c>
      <c r="DC186" s="31">
        <v>0</v>
      </c>
      <c r="DD186" s="31">
        <v>0</v>
      </c>
      <c r="DE186" s="31">
        <v>0</v>
      </c>
      <c r="DF186" s="31">
        <v>0</v>
      </c>
      <c r="DG186" s="31">
        <v>0</v>
      </c>
      <c r="DH186" s="31">
        <v>0</v>
      </c>
      <c r="DI186" s="31">
        <v>0</v>
      </c>
      <c r="DJ186" s="31">
        <v>0</v>
      </c>
      <c r="DK186" s="25">
        <f t="shared" si="279"/>
        <v>0.36929262228356341</v>
      </c>
      <c r="DL186" s="25">
        <f t="shared" si="280"/>
        <v>0</v>
      </c>
      <c r="DM186" s="25">
        <f t="shared" si="281"/>
        <v>0</v>
      </c>
      <c r="DN186" s="25">
        <f t="shared" si="282"/>
        <v>0</v>
      </c>
      <c r="DO186" s="25">
        <f t="shared" si="283"/>
        <v>0</v>
      </c>
      <c r="DP186" s="25">
        <f t="shared" si="284"/>
        <v>0</v>
      </c>
      <c r="DQ186" s="25">
        <f t="shared" si="285"/>
        <v>0</v>
      </c>
      <c r="DR186" s="25">
        <f t="shared" si="286"/>
        <v>0</v>
      </c>
      <c r="DS186" s="25">
        <f t="shared" si="287"/>
        <v>0</v>
      </c>
      <c r="DT186" s="25">
        <f t="shared" si="288"/>
        <v>0.36929262228356341</v>
      </c>
      <c r="DU186" s="25">
        <f t="shared" si="289"/>
        <v>0</v>
      </c>
      <c r="DV186" s="25">
        <f t="shared" si="290"/>
        <v>0</v>
      </c>
      <c r="DW186" s="25">
        <f t="shared" si="291"/>
        <v>0</v>
      </c>
      <c r="DX186" s="25">
        <f t="shared" si="292"/>
        <v>0</v>
      </c>
      <c r="DY186" s="25">
        <f t="shared" si="293"/>
        <v>0</v>
      </c>
      <c r="DZ186" s="25">
        <f t="shared" si="294"/>
        <v>0</v>
      </c>
      <c r="EA186" s="25">
        <f t="shared" si="295"/>
        <v>0</v>
      </c>
      <c r="EB186" s="24"/>
    </row>
    <row r="187" spans="1:132" ht="24.95" customHeight="1" x14ac:dyDescent="0.25">
      <c r="A187" s="30" t="s">
        <v>195</v>
      </c>
      <c r="B187" s="24" t="s">
        <v>798</v>
      </c>
      <c r="C187" s="30" t="s">
        <v>799</v>
      </c>
      <c r="D187" s="26">
        <v>0.36929262228356341</v>
      </c>
      <c r="E187" s="26">
        <v>0.36929262228356341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1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31">
        <v>0</v>
      </c>
      <c r="AW187" s="31">
        <v>0</v>
      </c>
      <c r="AX187" s="31">
        <v>0</v>
      </c>
      <c r="AY187" s="31">
        <v>0</v>
      </c>
      <c r="AZ187" s="31">
        <v>0</v>
      </c>
      <c r="BA187" s="31">
        <v>0</v>
      </c>
      <c r="BB187" s="31">
        <v>0</v>
      </c>
      <c r="BC187" s="31">
        <v>0</v>
      </c>
      <c r="BD187" s="31">
        <v>0</v>
      </c>
      <c r="BE187" s="31">
        <v>0</v>
      </c>
      <c r="BF187" s="31">
        <v>0</v>
      </c>
      <c r="BG187" s="31">
        <v>0</v>
      </c>
      <c r="BH187" s="31">
        <v>0</v>
      </c>
      <c r="BI187" s="31">
        <v>0</v>
      </c>
      <c r="BJ187" s="31">
        <v>0</v>
      </c>
      <c r="BK187" s="31">
        <v>0</v>
      </c>
      <c r="BL187" s="31">
        <v>0</v>
      </c>
      <c r="BM187" s="31">
        <v>0</v>
      </c>
      <c r="BN187" s="31">
        <v>0</v>
      </c>
      <c r="BO187" s="31">
        <v>0</v>
      </c>
      <c r="BP187" s="31">
        <v>0</v>
      </c>
      <c r="BQ187" s="31">
        <v>0</v>
      </c>
      <c r="BR187" s="31">
        <v>0</v>
      </c>
      <c r="BS187" s="31">
        <v>0</v>
      </c>
      <c r="BT187" s="31">
        <v>0</v>
      </c>
      <c r="BU187" s="31">
        <v>0</v>
      </c>
      <c r="BV187" s="31">
        <v>0</v>
      </c>
      <c r="BW187" s="31">
        <v>0</v>
      </c>
      <c r="BX187" s="31">
        <v>0</v>
      </c>
      <c r="BY187" s="31">
        <v>0</v>
      </c>
      <c r="BZ187" s="31">
        <v>0</v>
      </c>
      <c r="CA187" s="34">
        <f t="shared" si="301"/>
        <v>0.36929262228356341</v>
      </c>
      <c r="CB187" s="31">
        <v>0</v>
      </c>
      <c r="CC187" s="31">
        <v>0</v>
      </c>
      <c r="CD187" s="31">
        <v>0</v>
      </c>
      <c r="CE187" s="31">
        <v>0</v>
      </c>
      <c r="CF187" s="31">
        <v>0</v>
      </c>
      <c r="CG187" s="31">
        <v>0</v>
      </c>
      <c r="CH187" s="31">
        <v>0</v>
      </c>
      <c r="CI187" s="31">
        <v>0</v>
      </c>
      <c r="CJ187" s="34">
        <f t="shared" si="302"/>
        <v>0.36929262228356341</v>
      </c>
      <c r="CK187" s="31">
        <v>0</v>
      </c>
      <c r="CL187" s="31">
        <v>0</v>
      </c>
      <c r="CM187" s="31">
        <v>0</v>
      </c>
      <c r="CN187" s="31">
        <v>0</v>
      </c>
      <c r="CO187" s="31">
        <v>0</v>
      </c>
      <c r="CP187" s="31">
        <v>0</v>
      </c>
      <c r="CQ187" s="31">
        <v>0</v>
      </c>
      <c r="CR187" s="31">
        <v>0</v>
      </c>
      <c r="CS187" s="31">
        <v>0</v>
      </c>
      <c r="CT187" s="31">
        <v>0</v>
      </c>
      <c r="CU187" s="31">
        <v>0</v>
      </c>
      <c r="CV187" s="31">
        <v>0</v>
      </c>
      <c r="CW187" s="31">
        <v>0</v>
      </c>
      <c r="CX187" s="31">
        <v>0</v>
      </c>
      <c r="CY187" s="31">
        <v>0</v>
      </c>
      <c r="CZ187" s="31">
        <v>0</v>
      </c>
      <c r="DA187" s="31">
        <v>0</v>
      </c>
      <c r="DB187" s="31">
        <v>0</v>
      </c>
      <c r="DC187" s="31">
        <v>0</v>
      </c>
      <c r="DD187" s="31">
        <v>0</v>
      </c>
      <c r="DE187" s="31">
        <v>0</v>
      </c>
      <c r="DF187" s="31">
        <v>0</v>
      </c>
      <c r="DG187" s="31">
        <v>0</v>
      </c>
      <c r="DH187" s="31">
        <v>0</v>
      </c>
      <c r="DI187" s="31">
        <v>0</v>
      </c>
      <c r="DJ187" s="31">
        <v>0</v>
      </c>
      <c r="DK187" s="25">
        <f t="shared" si="279"/>
        <v>0.36929262228356341</v>
      </c>
      <c r="DL187" s="25">
        <f t="shared" si="280"/>
        <v>0</v>
      </c>
      <c r="DM187" s="25">
        <f t="shared" si="281"/>
        <v>0</v>
      </c>
      <c r="DN187" s="25">
        <f t="shared" si="282"/>
        <v>0</v>
      </c>
      <c r="DO187" s="25">
        <f t="shared" si="283"/>
        <v>0</v>
      </c>
      <c r="DP187" s="25">
        <f t="shared" si="284"/>
        <v>0</v>
      </c>
      <c r="DQ187" s="25">
        <f t="shared" si="285"/>
        <v>0</v>
      </c>
      <c r="DR187" s="25">
        <f t="shared" si="286"/>
        <v>0</v>
      </c>
      <c r="DS187" s="25">
        <f t="shared" si="287"/>
        <v>0</v>
      </c>
      <c r="DT187" s="25">
        <f t="shared" si="288"/>
        <v>0.36929262228356341</v>
      </c>
      <c r="DU187" s="25">
        <f t="shared" si="289"/>
        <v>0</v>
      </c>
      <c r="DV187" s="25">
        <f t="shared" si="290"/>
        <v>0</v>
      </c>
      <c r="DW187" s="25">
        <f t="shared" si="291"/>
        <v>0</v>
      </c>
      <c r="DX187" s="25">
        <f t="shared" si="292"/>
        <v>0</v>
      </c>
      <c r="DY187" s="25">
        <f t="shared" si="293"/>
        <v>0</v>
      </c>
      <c r="DZ187" s="25">
        <f t="shared" si="294"/>
        <v>0</v>
      </c>
      <c r="EA187" s="25">
        <f t="shared" si="295"/>
        <v>0</v>
      </c>
      <c r="EB187" s="24"/>
    </row>
    <row r="188" spans="1:132" ht="24.95" customHeight="1" x14ac:dyDescent="0.25">
      <c r="A188" s="30" t="s">
        <v>196</v>
      </c>
      <c r="B188" s="24" t="s">
        <v>800</v>
      </c>
      <c r="C188" s="30" t="s">
        <v>801</v>
      </c>
      <c r="D188" s="26">
        <v>0.36929262228356341</v>
      </c>
      <c r="E188" s="26">
        <v>0.36929262228356341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1">
        <v>0</v>
      </c>
      <c r="AN188" s="31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31">
        <v>0</v>
      </c>
      <c r="AW188" s="31">
        <v>0</v>
      </c>
      <c r="AX188" s="31">
        <v>0</v>
      </c>
      <c r="AY188" s="31">
        <v>0</v>
      </c>
      <c r="AZ188" s="31">
        <v>0</v>
      </c>
      <c r="BA188" s="31">
        <v>0</v>
      </c>
      <c r="BB188" s="31">
        <v>0</v>
      </c>
      <c r="BC188" s="31">
        <v>0</v>
      </c>
      <c r="BD188" s="31">
        <v>0</v>
      </c>
      <c r="BE188" s="31">
        <v>0</v>
      </c>
      <c r="BF188" s="31">
        <v>0</v>
      </c>
      <c r="BG188" s="31">
        <v>0</v>
      </c>
      <c r="BH188" s="31">
        <v>0</v>
      </c>
      <c r="BI188" s="31">
        <v>0</v>
      </c>
      <c r="BJ188" s="31">
        <v>0</v>
      </c>
      <c r="BK188" s="31">
        <v>0</v>
      </c>
      <c r="BL188" s="31">
        <v>0</v>
      </c>
      <c r="BM188" s="31">
        <v>0</v>
      </c>
      <c r="BN188" s="31">
        <v>0</v>
      </c>
      <c r="BO188" s="31">
        <v>0</v>
      </c>
      <c r="BP188" s="31">
        <v>0</v>
      </c>
      <c r="BQ188" s="31">
        <v>0</v>
      </c>
      <c r="BR188" s="31">
        <v>0</v>
      </c>
      <c r="BS188" s="31">
        <v>0</v>
      </c>
      <c r="BT188" s="31">
        <v>0</v>
      </c>
      <c r="BU188" s="31">
        <v>0</v>
      </c>
      <c r="BV188" s="31">
        <v>0</v>
      </c>
      <c r="BW188" s="31">
        <v>0</v>
      </c>
      <c r="BX188" s="31">
        <v>0</v>
      </c>
      <c r="BY188" s="31">
        <v>0</v>
      </c>
      <c r="BZ188" s="31">
        <v>0</v>
      </c>
      <c r="CA188" s="34">
        <f t="shared" si="301"/>
        <v>0.36929262228356341</v>
      </c>
      <c r="CB188" s="31">
        <v>0</v>
      </c>
      <c r="CC188" s="31">
        <v>0</v>
      </c>
      <c r="CD188" s="31">
        <v>0</v>
      </c>
      <c r="CE188" s="31">
        <v>0</v>
      </c>
      <c r="CF188" s="31">
        <v>0</v>
      </c>
      <c r="CG188" s="31">
        <v>0</v>
      </c>
      <c r="CH188" s="31">
        <v>0</v>
      </c>
      <c r="CI188" s="31">
        <v>0</v>
      </c>
      <c r="CJ188" s="34">
        <f t="shared" si="302"/>
        <v>0.36929262228356341</v>
      </c>
      <c r="CK188" s="31">
        <v>0</v>
      </c>
      <c r="CL188" s="31">
        <v>0</v>
      </c>
      <c r="CM188" s="31">
        <v>0</v>
      </c>
      <c r="CN188" s="31">
        <v>0</v>
      </c>
      <c r="CO188" s="31">
        <v>0</v>
      </c>
      <c r="CP188" s="31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0</v>
      </c>
      <c r="CV188" s="31">
        <v>0</v>
      </c>
      <c r="CW188" s="31">
        <v>0</v>
      </c>
      <c r="CX188" s="31">
        <v>0</v>
      </c>
      <c r="CY188" s="31">
        <v>0</v>
      </c>
      <c r="CZ188" s="31">
        <v>0</v>
      </c>
      <c r="DA188" s="31">
        <v>0</v>
      </c>
      <c r="DB188" s="31">
        <v>0</v>
      </c>
      <c r="DC188" s="31">
        <v>0</v>
      </c>
      <c r="DD188" s="31">
        <v>0</v>
      </c>
      <c r="DE188" s="31">
        <v>0</v>
      </c>
      <c r="DF188" s="31">
        <v>0</v>
      </c>
      <c r="DG188" s="31">
        <v>0</v>
      </c>
      <c r="DH188" s="31">
        <v>0</v>
      </c>
      <c r="DI188" s="31">
        <v>0</v>
      </c>
      <c r="DJ188" s="31">
        <v>0</v>
      </c>
      <c r="DK188" s="25">
        <f t="shared" si="279"/>
        <v>0.36929262228356341</v>
      </c>
      <c r="DL188" s="25">
        <f t="shared" si="280"/>
        <v>0</v>
      </c>
      <c r="DM188" s="25">
        <f t="shared" si="281"/>
        <v>0</v>
      </c>
      <c r="DN188" s="25">
        <f t="shared" si="282"/>
        <v>0</v>
      </c>
      <c r="DO188" s="25">
        <f t="shared" si="283"/>
        <v>0</v>
      </c>
      <c r="DP188" s="25">
        <f t="shared" si="284"/>
        <v>0</v>
      </c>
      <c r="DQ188" s="25">
        <f t="shared" si="285"/>
        <v>0</v>
      </c>
      <c r="DR188" s="25">
        <f t="shared" si="286"/>
        <v>0</v>
      </c>
      <c r="DS188" s="25">
        <f t="shared" si="287"/>
        <v>0</v>
      </c>
      <c r="DT188" s="25">
        <f t="shared" si="288"/>
        <v>0.36929262228356341</v>
      </c>
      <c r="DU188" s="25">
        <f t="shared" si="289"/>
        <v>0</v>
      </c>
      <c r="DV188" s="25">
        <f t="shared" si="290"/>
        <v>0</v>
      </c>
      <c r="DW188" s="25">
        <f t="shared" si="291"/>
        <v>0</v>
      </c>
      <c r="DX188" s="25">
        <f t="shared" si="292"/>
        <v>0</v>
      </c>
      <c r="DY188" s="25">
        <f t="shared" si="293"/>
        <v>0</v>
      </c>
      <c r="DZ188" s="25">
        <f t="shared" si="294"/>
        <v>0</v>
      </c>
      <c r="EA188" s="25">
        <f t="shared" si="295"/>
        <v>0</v>
      </c>
      <c r="EB188" s="24"/>
    </row>
    <row r="189" spans="1:132" ht="24.95" customHeight="1" x14ac:dyDescent="0.25">
      <c r="A189" s="30" t="s">
        <v>197</v>
      </c>
      <c r="B189" s="24" t="s">
        <v>802</v>
      </c>
      <c r="C189" s="30" t="s">
        <v>803</v>
      </c>
      <c r="D189" s="26">
        <v>0.36929262228356341</v>
      </c>
      <c r="E189" s="26">
        <v>0.36929262228356341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0</v>
      </c>
      <c r="AY189" s="31">
        <v>0</v>
      </c>
      <c r="AZ189" s="31">
        <v>0</v>
      </c>
      <c r="BA189" s="31">
        <v>0</v>
      </c>
      <c r="BB189" s="31">
        <v>0</v>
      </c>
      <c r="BC189" s="31">
        <v>0</v>
      </c>
      <c r="BD189" s="31">
        <v>0</v>
      </c>
      <c r="BE189" s="31">
        <v>0</v>
      </c>
      <c r="BF189" s="31">
        <v>0</v>
      </c>
      <c r="BG189" s="31">
        <v>0</v>
      </c>
      <c r="BH189" s="31">
        <v>0</v>
      </c>
      <c r="BI189" s="31">
        <v>0</v>
      </c>
      <c r="BJ189" s="31">
        <v>0</v>
      </c>
      <c r="BK189" s="31">
        <v>0</v>
      </c>
      <c r="BL189" s="31">
        <v>0</v>
      </c>
      <c r="BM189" s="31">
        <v>0</v>
      </c>
      <c r="BN189" s="31">
        <v>0</v>
      </c>
      <c r="BO189" s="31">
        <v>0</v>
      </c>
      <c r="BP189" s="31">
        <v>0</v>
      </c>
      <c r="BQ189" s="31">
        <v>0</v>
      </c>
      <c r="BR189" s="31">
        <v>0</v>
      </c>
      <c r="BS189" s="31">
        <v>0</v>
      </c>
      <c r="BT189" s="31">
        <v>0</v>
      </c>
      <c r="BU189" s="31">
        <v>0</v>
      </c>
      <c r="BV189" s="31">
        <v>0</v>
      </c>
      <c r="BW189" s="31">
        <v>0</v>
      </c>
      <c r="BX189" s="31">
        <v>0</v>
      </c>
      <c r="BY189" s="31">
        <v>0</v>
      </c>
      <c r="BZ189" s="31">
        <v>0</v>
      </c>
      <c r="CA189" s="34">
        <f t="shared" si="301"/>
        <v>0.36929262228356341</v>
      </c>
      <c r="CB189" s="31">
        <v>0</v>
      </c>
      <c r="CC189" s="31">
        <v>0</v>
      </c>
      <c r="CD189" s="31">
        <v>0</v>
      </c>
      <c r="CE189" s="31">
        <v>0</v>
      </c>
      <c r="CF189" s="31">
        <v>0</v>
      </c>
      <c r="CG189" s="31">
        <v>0</v>
      </c>
      <c r="CH189" s="31">
        <v>0</v>
      </c>
      <c r="CI189" s="31">
        <v>0</v>
      </c>
      <c r="CJ189" s="34">
        <f t="shared" si="302"/>
        <v>0.36929262228356341</v>
      </c>
      <c r="CK189" s="31">
        <v>0</v>
      </c>
      <c r="CL189" s="31">
        <v>0</v>
      </c>
      <c r="CM189" s="31">
        <v>0</v>
      </c>
      <c r="CN189" s="31">
        <v>0</v>
      </c>
      <c r="CO189" s="31">
        <v>0</v>
      </c>
      <c r="CP189" s="31">
        <v>0</v>
      </c>
      <c r="CQ189" s="31">
        <v>0</v>
      </c>
      <c r="CR189" s="31">
        <v>0</v>
      </c>
      <c r="CS189" s="31">
        <v>0</v>
      </c>
      <c r="CT189" s="31">
        <v>0</v>
      </c>
      <c r="CU189" s="31">
        <v>0</v>
      </c>
      <c r="CV189" s="31">
        <v>0</v>
      </c>
      <c r="CW189" s="31">
        <v>0</v>
      </c>
      <c r="CX189" s="31">
        <v>0</v>
      </c>
      <c r="CY189" s="31">
        <v>0</v>
      </c>
      <c r="CZ189" s="31">
        <v>0</v>
      </c>
      <c r="DA189" s="31">
        <v>0</v>
      </c>
      <c r="DB189" s="31">
        <v>0</v>
      </c>
      <c r="DC189" s="31">
        <v>0</v>
      </c>
      <c r="DD189" s="31">
        <v>0</v>
      </c>
      <c r="DE189" s="31">
        <v>0</v>
      </c>
      <c r="DF189" s="31">
        <v>0</v>
      </c>
      <c r="DG189" s="31">
        <v>0</v>
      </c>
      <c r="DH189" s="31">
        <v>0</v>
      </c>
      <c r="DI189" s="31">
        <v>0</v>
      </c>
      <c r="DJ189" s="31">
        <v>0</v>
      </c>
      <c r="DK189" s="25">
        <f t="shared" si="279"/>
        <v>0.36929262228356341</v>
      </c>
      <c r="DL189" s="25">
        <f t="shared" si="280"/>
        <v>0</v>
      </c>
      <c r="DM189" s="25">
        <f t="shared" si="281"/>
        <v>0</v>
      </c>
      <c r="DN189" s="25">
        <f t="shared" si="282"/>
        <v>0</v>
      </c>
      <c r="DO189" s="25">
        <f t="shared" si="283"/>
        <v>0</v>
      </c>
      <c r="DP189" s="25">
        <f t="shared" si="284"/>
        <v>0</v>
      </c>
      <c r="DQ189" s="25">
        <f t="shared" si="285"/>
        <v>0</v>
      </c>
      <c r="DR189" s="25">
        <f t="shared" si="286"/>
        <v>0</v>
      </c>
      <c r="DS189" s="25">
        <f t="shared" si="287"/>
        <v>0</v>
      </c>
      <c r="DT189" s="25">
        <f t="shared" si="288"/>
        <v>0.36929262228356341</v>
      </c>
      <c r="DU189" s="25">
        <f t="shared" si="289"/>
        <v>0</v>
      </c>
      <c r="DV189" s="25">
        <f t="shared" si="290"/>
        <v>0</v>
      </c>
      <c r="DW189" s="25">
        <f t="shared" si="291"/>
        <v>0</v>
      </c>
      <c r="DX189" s="25">
        <f t="shared" si="292"/>
        <v>0</v>
      </c>
      <c r="DY189" s="25">
        <f t="shared" si="293"/>
        <v>0</v>
      </c>
      <c r="DZ189" s="25">
        <f t="shared" si="294"/>
        <v>0</v>
      </c>
      <c r="EA189" s="25">
        <f t="shared" si="295"/>
        <v>0</v>
      </c>
      <c r="EB189" s="24"/>
    </row>
    <row r="190" spans="1:132" ht="24.95" customHeight="1" x14ac:dyDescent="0.25">
      <c r="A190" s="30" t="s">
        <v>198</v>
      </c>
      <c r="B190" s="24" t="s">
        <v>804</v>
      </c>
      <c r="C190" s="30" t="s">
        <v>805</v>
      </c>
      <c r="D190" s="26">
        <v>0.2811384868633246</v>
      </c>
      <c r="E190" s="26">
        <v>0.2811384868633246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1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31">
        <v>0</v>
      </c>
      <c r="AZ190" s="31">
        <v>0</v>
      </c>
      <c r="BA190" s="31">
        <v>0</v>
      </c>
      <c r="BB190" s="31">
        <v>0</v>
      </c>
      <c r="BC190" s="31">
        <v>0</v>
      </c>
      <c r="BD190" s="31">
        <v>0</v>
      </c>
      <c r="BE190" s="31">
        <v>0</v>
      </c>
      <c r="BF190" s="31">
        <v>0</v>
      </c>
      <c r="BG190" s="31">
        <v>0</v>
      </c>
      <c r="BH190" s="31">
        <v>0</v>
      </c>
      <c r="BI190" s="31">
        <v>0</v>
      </c>
      <c r="BJ190" s="31">
        <v>0</v>
      </c>
      <c r="BK190" s="31">
        <v>0</v>
      </c>
      <c r="BL190" s="31">
        <v>0</v>
      </c>
      <c r="BM190" s="31">
        <v>0</v>
      </c>
      <c r="BN190" s="31">
        <v>0</v>
      </c>
      <c r="BO190" s="31">
        <v>0</v>
      </c>
      <c r="BP190" s="31">
        <v>0</v>
      </c>
      <c r="BQ190" s="31">
        <v>0</v>
      </c>
      <c r="BR190" s="31">
        <v>0</v>
      </c>
      <c r="BS190" s="31">
        <v>0</v>
      </c>
      <c r="BT190" s="31">
        <v>0</v>
      </c>
      <c r="BU190" s="31">
        <v>0</v>
      </c>
      <c r="BV190" s="31">
        <v>0</v>
      </c>
      <c r="BW190" s="31">
        <v>0</v>
      </c>
      <c r="BX190" s="31">
        <v>0</v>
      </c>
      <c r="BY190" s="31">
        <v>0</v>
      </c>
      <c r="BZ190" s="31">
        <v>0</v>
      </c>
      <c r="CA190" s="34">
        <f t="shared" si="301"/>
        <v>0.2811384868633246</v>
      </c>
      <c r="CB190" s="31">
        <v>0</v>
      </c>
      <c r="CC190" s="31">
        <v>0</v>
      </c>
      <c r="CD190" s="31">
        <v>0</v>
      </c>
      <c r="CE190" s="31">
        <v>0</v>
      </c>
      <c r="CF190" s="31">
        <v>0</v>
      </c>
      <c r="CG190" s="31">
        <v>0</v>
      </c>
      <c r="CH190" s="31">
        <v>0</v>
      </c>
      <c r="CI190" s="31">
        <v>0</v>
      </c>
      <c r="CJ190" s="34">
        <f t="shared" si="302"/>
        <v>0.2811384868633246</v>
      </c>
      <c r="CK190" s="31">
        <v>0</v>
      </c>
      <c r="CL190" s="31">
        <v>0</v>
      </c>
      <c r="CM190" s="31">
        <v>0</v>
      </c>
      <c r="CN190" s="31">
        <v>0</v>
      </c>
      <c r="CO190" s="31">
        <v>0</v>
      </c>
      <c r="CP190" s="31">
        <v>0</v>
      </c>
      <c r="CQ190" s="31">
        <v>0</v>
      </c>
      <c r="CR190" s="31">
        <v>0</v>
      </c>
      <c r="CS190" s="31">
        <v>0</v>
      </c>
      <c r="CT190" s="31">
        <v>0</v>
      </c>
      <c r="CU190" s="31">
        <v>0</v>
      </c>
      <c r="CV190" s="31">
        <v>0</v>
      </c>
      <c r="CW190" s="31">
        <v>0</v>
      </c>
      <c r="CX190" s="31">
        <v>0</v>
      </c>
      <c r="CY190" s="31">
        <v>0</v>
      </c>
      <c r="CZ190" s="31">
        <v>0</v>
      </c>
      <c r="DA190" s="31">
        <v>0</v>
      </c>
      <c r="DB190" s="31">
        <v>0</v>
      </c>
      <c r="DC190" s="31">
        <v>0</v>
      </c>
      <c r="DD190" s="31">
        <v>0</v>
      </c>
      <c r="DE190" s="31">
        <v>0</v>
      </c>
      <c r="DF190" s="31">
        <v>0</v>
      </c>
      <c r="DG190" s="31">
        <v>0</v>
      </c>
      <c r="DH190" s="31">
        <v>0</v>
      </c>
      <c r="DI190" s="31">
        <v>0</v>
      </c>
      <c r="DJ190" s="31">
        <v>0</v>
      </c>
      <c r="DK190" s="25">
        <f t="shared" si="279"/>
        <v>0.2811384868633246</v>
      </c>
      <c r="DL190" s="25">
        <f t="shared" si="280"/>
        <v>0</v>
      </c>
      <c r="DM190" s="25">
        <f t="shared" si="281"/>
        <v>0</v>
      </c>
      <c r="DN190" s="25">
        <f t="shared" si="282"/>
        <v>0</v>
      </c>
      <c r="DO190" s="25">
        <f t="shared" si="283"/>
        <v>0</v>
      </c>
      <c r="DP190" s="25">
        <f t="shared" si="284"/>
        <v>0</v>
      </c>
      <c r="DQ190" s="25">
        <f t="shared" si="285"/>
        <v>0</v>
      </c>
      <c r="DR190" s="25">
        <f t="shared" si="286"/>
        <v>0</v>
      </c>
      <c r="DS190" s="25">
        <f t="shared" si="287"/>
        <v>0</v>
      </c>
      <c r="DT190" s="25">
        <f t="shared" si="288"/>
        <v>0.2811384868633246</v>
      </c>
      <c r="DU190" s="25">
        <f t="shared" si="289"/>
        <v>0</v>
      </c>
      <c r="DV190" s="25">
        <f t="shared" si="290"/>
        <v>0</v>
      </c>
      <c r="DW190" s="25">
        <f t="shared" si="291"/>
        <v>0</v>
      </c>
      <c r="DX190" s="25">
        <f t="shared" si="292"/>
        <v>0</v>
      </c>
      <c r="DY190" s="25">
        <f t="shared" si="293"/>
        <v>0</v>
      </c>
      <c r="DZ190" s="25">
        <f t="shared" si="294"/>
        <v>0</v>
      </c>
      <c r="EA190" s="25">
        <f t="shared" si="295"/>
        <v>0</v>
      </c>
      <c r="EB190" s="24"/>
    </row>
    <row r="191" spans="1:132" ht="24.95" customHeight="1" x14ac:dyDescent="0.25">
      <c r="A191" s="30" t="s">
        <v>199</v>
      </c>
      <c r="B191" s="24" t="s">
        <v>806</v>
      </c>
      <c r="C191" s="30" t="s">
        <v>807</v>
      </c>
      <c r="D191" s="26">
        <v>0.22021002530090325</v>
      </c>
      <c r="E191" s="26">
        <v>0.22021002530090325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31">
        <v>0</v>
      </c>
      <c r="AZ191" s="31">
        <v>0</v>
      </c>
      <c r="BA191" s="31">
        <v>0</v>
      </c>
      <c r="BB191" s="31">
        <v>0</v>
      </c>
      <c r="BC191" s="31">
        <v>0</v>
      </c>
      <c r="BD191" s="31">
        <v>0</v>
      </c>
      <c r="BE191" s="31">
        <v>0</v>
      </c>
      <c r="BF191" s="31">
        <v>0</v>
      </c>
      <c r="BG191" s="31">
        <v>0</v>
      </c>
      <c r="BH191" s="31">
        <v>0</v>
      </c>
      <c r="BI191" s="31">
        <v>0</v>
      </c>
      <c r="BJ191" s="31">
        <v>0</v>
      </c>
      <c r="BK191" s="31">
        <v>0</v>
      </c>
      <c r="BL191" s="31">
        <v>0</v>
      </c>
      <c r="BM191" s="31">
        <v>0</v>
      </c>
      <c r="BN191" s="31">
        <v>0</v>
      </c>
      <c r="BO191" s="31">
        <v>0</v>
      </c>
      <c r="BP191" s="31">
        <v>0</v>
      </c>
      <c r="BQ191" s="31">
        <v>0</v>
      </c>
      <c r="BR191" s="31">
        <v>0</v>
      </c>
      <c r="BS191" s="31">
        <v>0</v>
      </c>
      <c r="BT191" s="31">
        <v>0</v>
      </c>
      <c r="BU191" s="31">
        <v>0</v>
      </c>
      <c r="BV191" s="31">
        <v>0</v>
      </c>
      <c r="BW191" s="31">
        <v>0</v>
      </c>
      <c r="BX191" s="31">
        <v>0</v>
      </c>
      <c r="BY191" s="31">
        <v>0</v>
      </c>
      <c r="BZ191" s="31">
        <v>0</v>
      </c>
      <c r="CA191" s="34">
        <f t="shared" si="301"/>
        <v>0.22021002530090325</v>
      </c>
      <c r="CB191" s="31">
        <v>0</v>
      </c>
      <c r="CC191" s="31">
        <v>0</v>
      </c>
      <c r="CD191" s="31">
        <v>0</v>
      </c>
      <c r="CE191" s="31">
        <v>0</v>
      </c>
      <c r="CF191" s="31">
        <v>0</v>
      </c>
      <c r="CG191" s="31">
        <v>0</v>
      </c>
      <c r="CH191" s="31">
        <v>0</v>
      </c>
      <c r="CI191" s="31">
        <v>0</v>
      </c>
      <c r="CJ191" s="34">
        <f t="shared" si="302"/>
        <v>0.22021002530090325</v>
      </c>
      <c r="CK191" s="31">
        <v>0</v>
      </c>
      <c r="CL191" s="31">
        <v>0</v>
      </c>
      <c r="CM191" s="31">
        <v>0</v>
      </c>
      <c r="CN191" s="31">
        <v>0</v>
      </c>
      <c r="CO191" s="31">
        <v>0</v>
      </c>
      <c r="CP191" s="31">
        <v>0</v>
      </c>
      <c r="CQ191" s="31">
        <v>0</v>
      </c>
      <c r="CR191" s="31">
        <v>0</v>
      </c>
      <c r="CS191" s="31">
        <v>0</v>
      </c>
      <c r="CT191" s="31">
        <v>0</v>
      </c>
      <c r="CU191" s="31">
        <v>0</v>
      </c>
      <c r="CV191" s="31">
        <v>0</v>
      </c>
      <c r="CW191" s="31">
        <v>0</v>
      </c>
      <c r="CX191" s="31">
        <v>0</v>
      </c>
      <c r="CY191" s="31">
        <v>0</v>
      </c>
      <c r="CZ191" s="31">
        <v>0</v>
      </c>
      <c r="DA191" s="31">
        <v>0</v>
      </c>
      <c r="DB191" s="31">
        <v>0</v>
      </c>
      <c r="DC191" s="31">
        <v>0</v>
      </c>
      <c r="DD191" s="31">
        <v>0</v>
      </c>
      <c r="DE191" s="31">
        <v>0</v>
      </c>
      <c r="DF191" s="31">
        <v>0</v>
      </c>
      <c r="DG191" s="31">
        <v>0</v>
      </c>
      <c r="DH191" s="31">
        <v>0</v>
      </c>
      <c r="DI191" s="31">
        <v>0</v>
      </c>
      <c r="DJ191" s="31">
        <v>0</v>
      </c>
      <c r="DK191" s="25">
        <f t="shared" si="279"/>
        <v>0.22021002530090325</v>
      </c>
      <c r="DL191" s="25">
        <f t="shared" si="280"/>
        <v>0</v>
      </c>
      <c r="DM191" s="25">
        <f t="shared" si="281"/>
        <v>0</v>
      </c>
      <c r="DN191" s="25">
        <f t="shared" si="282"/>
        <v>0</v>
      </c>
      <c r="DO191" s="25">
        <f t="shared" si="283"/>
        <v>0</v>
      </c>
      <c r="DP191" s="25">
        <f t="shared" si="284"/>
        <v>0</v>
      </c>
      <c r="DQ191" s="25">
        <f t="shared" si="285"/>
        <v>0</v>
      </c>
      <c r="DR191" s="25">
        <f t="shared" si="286"/>
        <v>0</v>
      </c>
      <c r="DS191" s="25">
        <f t="shared" si="287"/>
        <v>0</v>
      </c>
      <c r="DT191" s="25">
        <f t="shared" si="288"/>
        <v>0.22021002530090325</v>
      </c>
      <c r="DU191" s="25">
        <f t="shared" si="289"/>
        <v>0</v>
      </c>
      <c r="DV191" s="25">
        <f t="shared" si="290"/>
        <v>0</v>
      </c>
      <c r="DW191" s="25">
        <f t="shared" si="291"/>
        <v>0</v>
      </c>
      <c r="DX191" s="25">
        <f t="shared" si="292"/>
        <v>0</v>
      </c>
      <c r="DY191" s="25">
        <f t="shared" si="293"/>
        <v>0</v>
      </c>
      <c r="DZ191" s="25">
        <f t="shared" si="294"/>
        <v>0</v>
      </c>
      <c r="EA191" s="25">
        <f t="shared" si="295"/>
        <v>0</v>
      </c>
      <c r="EB191" s="24"/>
    </row>
    <row r="192" spans="1:132" ht="24.95" customHeight="1" x14ac:dyDescent="0.25">
      <c r="A192" s="30" t="s">
        <v>200</v>
      </c>
      <c r="B192" s="24" t="s">
        <v>808</v>
      </c>
      <c r="C192" s="30" t="s">
        <v>809</v>
      </c>
      <c r="D192" s="26">
        <v>0.22021002530090325</v>
      </c>
      <c r="E192" s="26">
        <v>0.22021002530090325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31">
        <v>0</v>
      </c>
      <c r="AZ192" s="31">
        <v>0</v>
      </c>
      <c r="BA192" s="31">
        <v>0</v>
      </c>
      <c r="BB192" s="31">
        <v>0</v>
      </c>
      <c r="BC192" s="31">
        <v>0</v>
      </c>
      <c r="BD192" s="31">
        <v>0</v>
      </c>
      <c r="BE192" s="31">
        <v>0</v>
      </c>
      <c r="BF192" s="31">
        <v>0</v>
      </c>
      <c r="BG192" s="31">
        <v>0</v>
      </c>
      <c r="BH192" s="31">
        <v>0</v>
      </c>
      <c r="BI192" s="31">
        <v>0</v>
      </c>
      <c r="BJ192" s="31">
        <v>0</v>
      </c>
      <c r="BK192" s="31">
        <v>0</v>
      </c>
      <c r="BL192" s="31">
        <v>0</v>
      </c>
      <c r="BM192" s="31">
        <v>0</v>
      </c>
      <c r="BN192" s="31">
        <v>0</v>
      </c>
      <c r="BO192" s="31">
        <v>0</v>
      </c>
      <c r="BP192" s="31">
        <v>0</v>
      </c>
      <c r="BQ192" s="31">
        <v>0</v>
      </c>
      <c r="BR192" s="31">
        <v>0</v>
      </c>
      <c r="BS192" s="31">
        <v>0</v>
      </c>
      <c r="BT192" s="31">
        <v>0</v>
      </c>
      <c r="BU192" s="31">
        <v>0</v>
      </c>
      <c r="BV192" s="31">
        <v>0</v>
      </c>
      <c r="BW192" s="31">
        <v>0</v>
      </c>
      <c r="BX192" s="31">
        <v>0</v>
      </c>
      <c r="BY192" s="31">
        <v>0</v>
      </c>
      <c r="BZ192" s="31">
        <v>0</v>
      </c>
      <c r="CA192" s="34">
        <f t="shared" si="301"/>
        <v>0.22021002530090325</v>
      </c>
      <c r="CB192" s="31">
        <v>0</v>
      </c>
      <c r="CC192" s="31">
        <v>0</v>
      </c>
      <c r="CD192" s="31">
        <v>0</v>
      </c>
      <c r="CE192" s="31">
        <v>0</v>
      </c>
      <c r="CF192" s="31">
        <v>0</v>
      </c>
      <c r="CG192" s="31">
        <v>0</v>
      </c>
      <c r="CH192" s="31">
        <v>0</v>
      </c>
      <c r="CI192" s="31">
        <v>0</v>
      </c>
      <c r="CJ192" s="34">
        <f t="shared" si="302"/>
        <v>0.22021002530090325</v>
      </c>
      <c r="CK192" s="31">
        <v>0</v>
      </c>
      <c r="CL192" s="31">
        <v>0</v>
      </c>
      <c r="CM192" s="31">
        <v>0</v>
      </c>
      <c r="CN192" s="31">
        <v>0</v>
      </c>
      <c r="CO192" s="31">
        <v>0</v>
      </c>
      <c r="CP192" s="31">
        <v>0</v>
      </c>
      <c r="CQ192" s="31">
        <v>0</v>
      </c>
      <c r="CR192" s="31">
        <v>0</v>
      </c>
      <c r="CS192" s="31">
        <v>0</v>
      </c>
      <c r="CT192" s="31">
        <v>0</v>
      </c>
      <c r="CU192" s="31">
        <v>0</v>
      </c>
      <c r="CV192" s="31">
        <v>0</v>
      </c>
      <c r="CW192" s="31">
        <v>0</v>
      </c>
      <c r="CX192" s="31">
        <v>0</v>
      </c>
      <c r="CY192" s="31">
        <v>0</v>
      </c>
      <c r="CZ192" s="31">
        <v>0</v>
      </c>
      <c r="DA192" s="31">
        <v>0</v>
      </c>
      <c r="DB192" s="31">
        <v>0</v>
      </c>
      <c r="DC192" s="31">
        <v>0</v>
      </c>
      <c r="DD192" s="31">
        <v>0</v>
      </c>
      <c r="DE192" s="31">
        <v>0</v>
      </c>
      <c r="DF192" s="31">
        <v>0</v>
      </c>
      <c r="DG192" s="31">
        <v>0</v>
      </c>
      <c r="DH192" s="31">
        <v>0</v>
      </c>
      <c r="DI192" s="31">
        <v>0</v>
      </c>
      <c r="DJ192" s="31">
        <v>0</v>
      </c>
      <c r="DK192" s="25">
        <f t="shared" si="279"/>
        <v>0.22021002530090325</v>
      </c>
      <c r="DL192" s="25">
        <f t="shared" si="280"/>
        <v>0</v>
      </c>
      <c r="DM192" s="25">
        <f t="shared" si="281"/>
        <v>0</v>
      </c>
      <c r="DN192" s="25">
        <f t="shared" si="282"/>
        <v>0</v>
      </c>
      <c r="DO192" s="25">
        <f t="shared" si="283"/>
        <v>0</v>
      </c>
      <c r="DP192" s="25">
        <f t="shared" si="284"/>
        <v>0</v>
      </c>
      <c r="DQ192" s="25">
        <f t="shared" si="285"/>
        <v>0</v>
      </c>
      <c r="DR192" s="25">
        <f t="shared" si="286"/>
        <v>0</v>
      </c>
      <c r="DS192" s="25">
        <f t="shared" si="287"/>
        <v>0</v>
      </c>
      <c r="DT192" s="25">
        <f t="shared" si="288"/>
        <v>0.22021002530090325</v>
      </c>
      <c r="DU192" s="25">
        <f t="shared" si="289"/>
        <v>0</v>
      </c>
      <c r="DV192" s="25">
        <f t="shared" si="290"/>
        <v>0</v>
      </c>
      <c r="DW192" s="25">
        <f t="shared" si="291"/>
        <v>0</v>
      </c>
      <c r="DX192" s="25">
        <f t="shared" si="292"/>
        <v>0</v>
      </c>
      <c r="DY192" s="25">
        <f t="shared" si="293"/>
        <v>0</v>
      </c>
      <c r="DZ192" s="25">
        <f t="shared" si="294"/>
        <v>0</v>
      </c>
      <c r="EA192" s="25">
        <f t="shared" si="295"/>
        <v>0</v>
      </c>
      <c r="EB192" s="24"/>
    </row>
    <row r="193" spans="1:132" ht="24.95" customHeight="1" x14ac:dyDescent="0.25">
      <c r="A193" s="30" t="s">
        <v>201</v>
      </c>
      <c r="B193" s="24" t="s">
        <v>810</v>
      </c>
      <c r="C193" s="30" t="s">
        <v>811</v>
      </c>
      <c r="D193" s="26">
        <v>0.17362763648874405</v>
      </c>
      <c r="E193" s="26">
        <v>0.17362763648874405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1">
        <v>0</v>
      </c>
      <c r="AW193" s="31">
        <v>0</v>
      </c>
      <c r="AX193" s="31">
        <v>0</v>
      </c>
      <c r="AY193" s="31">
        <v>0</v>
      </c>
      <c r="AZ193" s="31">
        <v>0</v>
      </c>
      <c r="BA193" s="31">
        <v>0</v>
      </c>
      <c r="BB193" s="31">
        <v>0</v>
      </c>
      <c r="BC193" s="31">
        <v>0</v>
      </c>
      <c r="BD193" s="31">
        <v>0</v>
      </c>
      <c r="BE193" s="31">
        <v>0</v>
      </c>
      <c r="BF193" s="31">
        <v>0</v>
      </c>
      <c r="BG193" s="31">
        <v>0</v>
      </c>
      <c r="BH193" s="31">
        <v>0</v>
      </c>
      <c r="BI193" s="31">
        <v>0</v>
      </c>
      <c r="BJ193" s="31">
        <v>0</v>
      </c>
      <c r="BK193" s="31">
        <v>0</v>
      </c>
      <c r="BL193" s="31">
        <v>0</v>
      </c>
      <c r="BM193" s="31">
        <v>0</v>
      </c>
      <c r="BN193" s="31">
        <v>0</v>
      </c>
      <c r="BO193" s="31">
        <v>0</v>
      </c>
      <c r="BP193" s="31">
        <v>0</v>
      </c>
      <c r="BQ193" s="31">
        <v>0</v>
      </c>
      <c r="BR193" s="31">
        <v>0</v>
      </c>
      <c r="BS193" s="31">
        <v>0</v>
      </c>
      <c r="BT193" s="31">
        <v>0</v>
      </c>
      <c r="BU193" s="31">
        <v>0</v>
      </c>
      <c r="BV193" s="31">
        <v>0</v>
      </c>
      <c r="BW193" s="31">
        <v>0</v>
      </c>
      <c r="BX193" s="31">
        <v>0</v>
      </c>
      <c r="BY193" s="31">
        <v>0</v>
      </c>
      <c r="BZ193" s="31">
        <v>0</v>
      </c>
      <c r="CA193" s="34">
        <f t="shared" si="301"/>
        <v>0.17362763648874405</v>
      </c>
      <c r="CB193" s="31">
        <v>0</v>
      </c>
      <c r="CC193" s="31">
        <v>0</v>
      </c>
      <c r="CD193" s="31">
        <v>0</v>
      </c>
      <c r="CE193" s="31">
        <v>0</v>
      </c>
      <c r="CF193" s="31">
        <v>0</v>
      </c>
      <c r="CG193" s="31">
        <v>0</v>
      </c>
      <c r="CH193" s="31">
        <v>0</v>
      </c>
      <c r="CI193" s="31">
        <v>0</v>
      </c>
      <c r="CJ193" s="34">
        <f t="shared" si="302"/>
        <v>0.17362763648874405</v>
      </c>
      <c r="CK193" s="31">
        <v>0</v>
      </c>
      <c r="CL193" s="31">
        <v>0</v>
      </c>
      <c r="CM193" s="31">
        <v>0</v>
      </c>
      <c r="CN193" s="31">
        <v>0</v>
      </c>
      <c r="CO193" s="31">
        <v>0</v>
      </c>
      <c r="CP193" s="31">
        <v>0</v>
      </c>
      <c r="CQ193" s="31">
        <v>0</v>
      </c>
      <c r="CR193" s="31">
        <v>0</v>
      </c>
      <c r="CS193" s="31">
        <v>0</v>
      </c>
      <c r="CT193" s="31">
        <v>0</v>
      </c>
      <c r="CU193" s="31">
        <v>0</v>
      </c>
      <c r="CV193" s="31">
        <v>0</v>
      </c>
      <c r="CW193" s="31">
        <v>0</v>
      </c>
      <c r="CX193" s="31">
        <v>0</v>
      </c>
      <c r="CY193" s="31">
        <v>0</v>
      </c>
      <c r="CZ193" s="31">
        <v>0</v>
      </c>
      <c r="DA193" s="31">
        <v>0</v>
      </c>
      <c r="DB193" s="31">
        <v>0</v>
      </c>
      <c r="DC193" s="31">
        <v>0</v>
      </c>
      <c r="DD193" s="31">
        <v>0</v>
      </c>
      <c r="DE193" s="31">
        <v>0</v>
      </c>
      <c r="DF193" s="31">
        <v>0</v>
      </c>
      <c r="DG193" s="31">
        <v>0</v>
      </c>
      <c r="DH193" s="31">
        <v>0</v>
      </c>
      <c r="DI193" s="31">
        <v>0</v>
      </c>
      <c r="DJ193" s="31">
        <f t="shared" ref="DJ193:DJ205" si="303">X193+AP193+BH193+BZ193+CR193</f>
        <v>0</v>
      </c>
      <c r="DK193" s="25">
        <f t="shared" si="279"/>
        <v>0.17362763648874405</v>
      </c>
      <c r="DL193" s="25">
        <f t="shared" si="280"/>
        <v>0</v>
      </c>
      <c r="DM193" s="25">
        <f t="shared" si="281"/>
        <v>0</v>
      </c>
      <c r="DN193" s="25">
        <f t="shared" si="282"/>
        <v>0</v>
      </c>
      <c r="DO193" s="25">
        <f t="shared" si="283"/>
        <v>0</v>
      </c>
      <c r="DP193" s="25">
        <f t="shared" si="284"/>
        <v>0</v>
      </c>
      <c r="DQ193" s="25">
        <f t="shared" si="285"/>
        <v>0</v>
      </c>
      <c r="DR193" s="25">
        <f t="shared" si="286"/>
        <v>0</v>
      </c>
      <c r="DS193" s="25">
        <f t="shared" si="287"/>
        <v>0</v>
      </c>
      <c r="DT193" s="25">
        <f t="shared" si="288"/>
        <v>0.17362763648874405</v>
      </c>
      <c r="DU193" s="25">
        <f t="shared" si="289"/>
        <v>0</v>
      </c>
      <c r="DV193" s="25">
        <f t="shared" si="290"/>
        <v>0</v>
      </c>
      <c r="DW193" s="25">
        <f t="shared" si="291"/>
        <v>0</v>
      </c>
      <c r="DX193" s="25">
        <f t="shared" si="292"/>
        <v>0</v>
      </c>
      <c r="DY193" s="25">
        <f t="shared" si="293"/>
        <v>0</v>
      </c>
      <c r="DZ193" s="25">
        <f t="shared" si="294"/>
        <v>0</v>
      </c>
      <c r="EA193" s="25">
        <f t="shared" si="295"/>
        <v>0</v>
      </c>
      <c r="EB193" s="24"/>
    </row>
    <row r="194" spans="1:132" ht="24.95" customHeight="1" x14ac:dyDescent="0.25">
      <c r="A194" s="30" t="s">
        <v>202</v>
      </c>
      <c r="B194" s="24" t="s">
        <v>812</v>
      </c>
      <c r="C194" s="30" t="s">
        <v>813</v>
      </c>
      <c r="D194" s="26">
        <v>0.11358877121361909</v>
      </c>
      <c r="E194" s="26">
        <v>0.11358877121361909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0</v>
      </c>
      <c r="BC194" s="31">
        <v>0</v>
      </c>
      <c r="BD194" s="31">
        <v>0</v>
      </c>
      <c r="BE194" s="31">
        <v>0</v>
      </c>
      <c r="BF194" s="31">
        <v>0</v>
      </c>
      <c r="BG194" s="31">
        <v>0</v>
      </c>
      <c r="BH194" s="31">
        <v>0</v>
      </c>
      <c r="BI194" s="31">
        <v>0</v>
      </c>
      <c r="BJ194" s="31">
        <v>0</v>
      </c>
      <c r="BK194" s="31">
        <v>0</v>
      </c>
      <c r="BL194" s="31">
        <v>0</v>
      </c>
      <c r="BM194" s="31">
        <v>0</v>
      </c>
      <c r="BN194" s="31">
        <v>0</v>
      </c>
      <c r="BO194" s="31">
        <v>0</v>
      </c>
      <c r="BP194" s="31">
        <v>0</v>
      </c>
      <c r="BQ194" s="31">
        <v>0</v>
      </c>
      <c r="BR194" s="31">
        <v>0</v>
      </c>
      <c r="BS194" s="31">
        <v>0</v>
      </c>
      <c r="BT194" s="31">
        <v>0</v>
      </c>
      <c r="BU194" s="31">
        <v>0</v>
      </c>
      <c r="BV194" s="31">
        <v>0</v>
      </c>
      <c r="BW194" s="31">
        <v>0</v>
      </c>
      <c r="BX194" s="31">
        <v>0</v>
      </c>
      <c r="BY194" s="31">
        <v>0</v>
      </c>
      <c r="BZ194" s="31">
        <v>0</v>
      </c>
      <c r="CA194" s="34">
        <f t="shared" si="301"/>
        <v>0.11358877121361909</v>
      </c>
      <c r="CB194" s="31">
        <v>0</v>
      </c>
      <c r="CC194" s="31">
        <v>0</v>
      </c>
      <c r="CD194" s="31">
        <v>0</v>
      </c>
      <c r="CE194" s="31">
        <v>0</v>
      </c>
      <c r="CF194" s="31">
        <v>0</v>
      </c>
      <c r="CG194" s="31">
        <v>0</v>
      </c>
      <c r="CH194" s="31">
        <v>0</v>
      </c>
      <c r="CI194" s="31">
        <v>0</v>
      </c>
      <c r="CJ194" s="34">
        <f t="shared" si="302"/>
        <v>0.11358877121361909</v>
      </c>
      <c r="CK194" s="31">
        <v>0</v>
      </c>
      <c r="CL194" s="31">
        <v>0</v>
      </c>
      <c r="CM194" s="31">
        <v>0</v>
      </c>
      <c r="CN194" s="31">
        <v>0</v>
      </c>
      <c r="CO194" s="31">
        <v>0</v>
      </c>
      <c r="CP194" s="31">
        <v>0</v>
      </c>
      <c r="CQ194" s="31">
        <v>0</v>
      </c>
      <c r="CR194" s="31">
        <v>0</v>
      </c>
      <c r="CS194" s="31">
        <v>0</v>
      </c>
      <c r="CT194" s="31">
        <v>0</v>
      </c>
      <c r="CU194" s="31">
        <v>0</v>
      </c>
      <c r="CV194" s="31">
        <v>0</v>
      </c>
      <c r="CW194" s="31">
        <v>0</v>
      </c>
      <c r="CX194" s="31">
        <v>0</v>
      </c>
      <c r="CY194" s="31">
        <v>0</v>
      </c>
      <c r="CZ194" s="31">
        <v>0</v>
      </c>
      <c r="DA194" s="31">
        <v>0</v>
      </c>
      <c r="DB194" s="31">
        <v>0</v>
      </c>
      <c r="DC194" s="31">
        <v>0</v>
      </c>
      <c r="DD194" s="31">
        <v>0</v>
      </c>
      <c r="DE194" s="31">
        <v>0</v>
      </c>
      <c r="DF194" s="31">
        <v>0</v>
      </c>
      <c r="DG194" s="31">
        <v>0</v>
      </c>
      <c r="DH194" s="31">
        <v>0</v>
      </c>
      <c r="DI194" s="31">
        <v>0</v>
      </c>
      <c r="DJ194" s="31">
        <f t="shared" si="303"/>
        <v>0</v>
      </c>
      <c r="DK194" s="25">
        <f t="shared" si="279"/>
        <v>0.11358877121361909</v>
      </c>
      <c r="DL194" s="25">
        <f t="shared" si="280"/>
        <v>0</v>
      </c>
      <c r="DM194" s="25">
        <f t="shared" si="281"/>
        <v>0</v>
      </c>
      <c r="DN194" s="25">
        <f t="shared" si="282"/>
        <v>0</v>
      </c>
      <c r="DO194" s="25">
        <f t="shared" si="283"/>
        <v>0</v>
      </c>
      <c r="DP194" s="25">
        <f t="shared" si="284"/>
        <v>0</v>
      </c>
      <c r="DQ194" s="25">
        <f t="shared" si="285"/>
        <v>0</v>
      </c>
      <c r="DR194" s="25">
        <f t="shared" si="286"/>
        <v>0</v>
      </c>
      <c r="DS194" s="25">
        <f t="shared" si="287"/>
        <v>0</v>
      </c>
      <c r="DT194" s="25">
        <f t="shared" si="288"/>
        <v>0.11358877121361909</v>
      </c>
      <c r="DU194" s="25">
        <f t="shared" si="289"/>
        <v>0</v>
      </c>
      <c r="DV194" s="25">
        <f t="shared" si="290"/>
        <v>0</v>
      </c>
      <c r="DW194" s="25">
        <f t="shared" si="291"/>
        <v>0</v>
      </c>
      <c r="DX194" s="25">
        <f t="shared" si="292"/>
        <v>0</v>
      </c>
      <c r="DY194" s="25">
        <f t="shared" si="293"/>
        <v>0</v>
      </c>
      <c r="DZ194" s="25">
        <f t="shared" si="294"/>
        <v>0</v>
      </c>
      <c r="EA194" s="25">
        <f t="shared" si="295"/>
        <v>0</v>
      </c>
      <c r="EB194" s="24"/>
    </row>
    <row r="195" spans="1:132" ht="24.95" customHeight="1" x14ac:dyDescent="0.25">
      <c r="A195" s="30" t="s">
        <v>203</v>
      </c>
      <c r="B195" s="24" t="s">
        <v>814</v>
      </c>
      <c r="C195" s="30" t="s">
        <v>815</v>
      </c>
      <c r="D195" s="26">
        <v>0.17362763648874405</v>
      </c>
      <c r="E195" s="26">
        <v>0.17362763648874405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0</v>
      </c>
      <c r="BC195" s="31">
        <v>0</v>
      </c>
      <c r="BD195" s="31">
        <v>0</v>
      </c>
      <c r="BE195" s="31">
        <v>0</v>
      </c>
      <c r="BF195" s="31">
        <v>0</v>
      </c>
      <c r="BG195" s="31">
        <v>0</v>
      </c>
      <c r="BH195" s="31">
        <v>0</v>
      </c>
      <c r="BI195" s="31">
        <v>0</v>
      </c>
      <c r="BJ195" s="31">
        <v>0</v>
      </c>
      <c r="BK195" s="31">
        <v>0</v>
      </c>
      <c r="BL195" s="31">
        <v>0</v>
      </c>
      <c r="BM195" s="31">
        <v>0</v>
      </c>
      <c r="BN195" s="31">
        <v>0</v>
      </c>
      <c r="BO195" s="31">
        <v>0</v>
      </c>
      <c r="BP195" s="31">
        <v>0</v>
      </c>
      <c r="BQ195" s="31">
        <v>0</v>
      </c>
      <c r="BR195" s="31">
        <v>0</v>
      </c>
      <c r="BS195" s="31">
        <v>0</v>
      </c>
      <c r="BT195" s="31">
        <v>0</v>
      </c>
      <c r="BU195" s="31">
        <v>0</v>
      </c>
      <c r="BV195" s="31">
        <v>0</v>
      </c>
      <c r="BW195" s="31">
        <v>0</v>
      </c>
      <c r="BX195" s="31">
        <v>0</v>
      </c>
      <c r="BY195" s="31">
        <v>0</v>
      </c>
      <c r="BZ195" s="31">
        <v>0</v>
      </c>
      <c r="CA195" s="34">
        <f t="shared" si="301"/>
        <v>0.17362763648874405</v>
      </c>
      <c r="CB195" s="31">
        <v>0</v>
      </c>
      <c r="CC195" s="31">
        <v>0</v>
      </c>
      <c r="CD195" s="31">
        <v>0</v>
      </c>
      <c r="CE195" s="31">
        <v>0</v>
      </c>
      <c r="CF195" s="31">
        <v>0</v>
      </c>
      <c r="CG195" s="31">
        <v>0</v>
      </c>
      <c r="CH195" s="31">
        <v>0</v>
      </c>
      <c r="CI195" s="31">
        <v>0</v>
      </c>
      <c r="CJ195" s="34">
        <f t="shared" si="302"/>
        <v>0.17362763648874405</v>
      </c>
      <c r="CK195" s="31">
        <v>0</v>
      </c>
      <c r="CL195" s="31">
        <v>0</v>
      </c>
      <c r="CM195" s="31">
        <v>0</v>
      </c>
      <c r="CN195" s="31">
        <v>0</v>
      </c>
      <c r="CO195" s="31">
        <v>0</v>
      </c>
      <c r="CP195" s="31">
        <v>0</v>
      </c>
      <c r="CQ195" s="31">
        <v>0</v>
      </c>
      <c r="CR195" s="31">
        <v>0</v>
      </c>
      <c r="CS195" s="31">
        <v>0</v>
      </c>
      <c r="CT195" s="31">
        <v>0</v>
      </c>
      <c r="CU195" s="31">
        <v>0</v>
      </c>
      <c r="CV195" s="31">
        <v>0</v>
      </c>
      <c r="CW195" s="31">
        <v>0</v>
      </c>
      <c r="CX195" s="31">
        <v>0</v>
      </c>
      <c r="CY195" s="31">
        <v>0</v>
      </c>
      <c r="CZ195" s="31">
        <v>0</v>
      </c>
      <c r="DA195" s="31">
        <v>0</v>
      </c>
      <c r="DB195" s="31">
        <v>0</v>
      </c>
      <c r="DC195" s="31">
        <v>0</v>
      </c>
      <c r="DD195" s="31">
        <v>0</v>
      </c>
      <c r="DE195" s="31">
        <v>0</v>
      </c>
      <c r="DF195" s="31">
        <v>0</v>
      </c>
      <c r="DG195" s="31">
        <v>0</v>
      </c>
      <c r="DH195" s="31">
        <v>0</v>
      </c>
      <c r="DI195" s="31">
        <v>0</v>
      </c>
      <c r="DJ195" s="31">
        <f t="shared" si="303"/>
        <v>0</v>
      </c>
      <c r="DK195" s="25">
        <f t="shared" si="279"/>
        <v>0.17362763648874405</v>
      </c>
      <c r="DL195" s="25">
        <f t="shared" si="280"/>
        <v>0</v>
      </c>
      <c r="DM195" s="25">
        <f t="shared" si="281"/>
        <v>0</v>
      </c>
      <c r="DN195" s="25">
        <f t="shared" si="282"/>
        <v>0</v>
      </c>
      <c r="DO195" s="25">
        <f t="shared" si="283"/>
        <v>0</v>
      </c>
      <c r="DP195" s="25">
        <f t="shared" si="284"/>
        <v>0</v>
      </c>
      <c r="DQ195" s="25">
        <f t="shared" si="285"/>
        <v>0</v>
      </c>
      <c r="DR195" s="25">
        <f t="shared" si="286"/>
        <v>0</v>
      </c>
      <c r="DS195" s="25">
        <f t="shared" si="287"/>
        <v>0</v>
      </c>
      <c r="DT195" s="25">
        <f t="shared" si="288"/>
        <v>0.17362763648874405</v>
      </c>
      <c r="DU195" s="25">
        <f t="shared" si="289"/>
        <v>0</v>
      </c>
      <c r="DV195" s="25">
        <f t="shared" si="290"/>
        <v>0</v>
      </c>
      <c r="DW195" s="25">
        <f t="shared" si="291"/>
        <v>0</v>
      </c>
      <c r="DX195" s="25">
        <f t="shared" si="292"/>
        <v>0</v>
      </c>
      <c r="DY195" s="25">
        <f t="shared" si="293"/>
        <v>0</v>
      </c>
      <c r="DZ195" s="25">
        <f t="shared" si="294"/>
        <v>0</v>
      </c>
      <c r="EA195" s="25">
        <f t="shared" si="295"/>
        <v>0</v>
      </c>
      <c r="EB195" s="24"/>
    </row>
    <row r="196" spans="1:132" ht="24.95" customHeight="1" x14ac:dyDescent="0.25">
      <c r="A196" s="30" t="s">
        <v>204</v>
      </c>
      <c r="B196" s="24" t="s">
        <v>816</v>
      </c>
      <c r="C196" s="30" t="s">
        <v>817</v>
      </c>
      <c r="D196" s="26">
        <v>0.13894404222504358</v>
      </c>
      <c r="E196" s="26">
        <v>0.13894404222504358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</v>
      </c>
      <c r="BC196" s="31">
        <v>0</v>
      </c>
      <c r="BD196" s="31">
        <v>0</v>
      </c>
      <c r="BE196" s="31">
        <v>0</v>
      </c>
      <c r="BF196" s="31">
        <v>0</v>
      </c>
      <c r="BG196" s="31">
        <v>0</v>
      </c>
      <c r="BH196" s="31">
        <v>0</v>
      </c>
      <c r="BI196" s="31">
        <v>0</v>
      </c>
      <c r="BJ196" s="31">
        <v>0</v>
      </c>
      <c r="BK196" s="31">
        <v>0</v>
      </c>
      <c r="BL196" s="31">
        <v>0</v>
      </c>
      <c r="BM196" s="31">
        <v>0</v>
      </c>
      <c r="BN196" s="31">
        <v>0</v>
      </c>
      <c r="BO196" s="31">
        <v>0</v>
      </c>
      <c r="BP196" s="31">
        <v>0</v>
      </c>
      <c r="BQ196" s="31">
        <v>0</v>
      </c>
      <c r="BR196" s="31">
        <v>0</v>
      </c>
      <c r="BS196" s="31">
        <v>0</v>
      </c>
      <c r="BT196" s="31">
        <v>0</v>
      </c>
      <c r="BU196" s="31">
        <v>0</v>
      </c>
      <c r="BV196" s="31">
        <v>0</v>
      </c>
      <c r="BW196" s="31">
        <v>0</v>
      </c>
      <c r="BX196" s="31">
        <v>0</v>
      </c>
      <c r="BY196" s="31">
        <v>0</v>
      </c>
      <c r="BZ196" s="31">
        <v>0</v>
      </c>
      <c r="CA196" s="34">
        <f t="shared" si="301"/>
        <v>0.13894404222504358</v>
      </c>
      <c r="CB196" s="31">
        <v>0</v>
      </c>
      <c r="CC196" s="31">
        <v>0</v>
      </c>
      <c r="CD196" s="31">
        <v>0</v>
      </c>
      <c r="CE196" s="31">
        <v>0</v>
      </c>
      <c r="CF196" s="31">
        <v>0</v>
      </c>
      <c r="CG196" s="31">
        <v>0</v>
      </c>
      <c r="CH196" s="31">
        <v>0</v>
      </c>
      <c r="CI196" s="31">
        <v>0</v>
      </c>
      <c r="CJ196" s="34">
        <f t="shared" si="302"/>
        <v>0.13894404222504358</v>
      </c>
      <c r="CK196" s="31">
        <v>0</v>
      </c>
      <c r="CL196" s="31">
        <v>0</v>
      </c>
      <c r="CM196" s="31">
        <v>0</v>
      </c>
      <c r="CN196" s="31">
        <v>0</v>
      </c>
      <c r="CO196" s="31">
        <v>0</v>
      </c>
      <c r="CP196" s="31">
        <v>0</v>
      </c>
      <c r="CQ196" s="31">
        <v>0</v>
      </c>
      <c r="CR196" s="31">
        <v>0</v>
      </c>
      <c r="CS196" s="31">
        <v>0</v>
      </c>
      <c r="CT196" s="31">
        <v>0</v>
      </c>
      <c r="CU196" s="31">
        <v>0</v>
      </c>
      <c r="CV196" s="31">
        <v>0</v>
      </c>
      <c r="CW196" s="31">
        <v>0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f t="shared" si="303"/>
        <v>0</v>
      </c>
      <c r="DK196" s="25">
        <f t="shared" si="279"/>
        <v>0.13894404222504358</v>
      </c>
      <c r="DL196" s="25">
        <f t="shared" si="280"/>
        <v>0</v>
      </c>
      <c r="DM196" s="25">
        <f t="shared" si="281"/>
        <v>0</v>
      </c>
      <c r="DN196" s="25">
        <f t="shared" si="282"/>
        <v>0</v>
      </c>
      <c r="DO196" s="25">
        <f t="shared" si="283"/>
        <v>0</v>
      </c>
      <c r="DP196" s="25">
        <f t="shared" si="284"/>
        <v>0</v>
      </c>
      <c r="DQ196" s="25">
        <f t="shared" si="285"/>
        <v>0</v>
      </c>
      <c r="DR196" s="25">
        <f t="shared" si="286"/>
        <v>0</v>
      </c>
      <c r="DS196" s="25">
        <f t="shared" si="287"/>
        <v>0</v>
      </c>
      <c r="DT196" s="25">
        <f t="shared" si="288"/>
        <v>0.13894404222504358</v>
      </c>
      <c r="DU196" s="25">
        <f t="shared" si="289"/>
        <v>0</v>
      </c>
      <c r="DV196" s="25">
        <f t="shared" si="290"/>
        <v>0</v>
      </c>
      <c r="DW196" s="25">
        <f t="shared" si="291"/>
        <v>0</v>
      </c>
      <c r="DX196" s="25">
        <f t="shared" si="292"/>
        <v>0</v>
      </c>
      <c r="DY196" s="25">
        <f t="shared" si="293"/>
        <v>0</v>
      </c>
      <c r="DZ196" s="25">
        <f t="shared" si="294"/>
        <v>0</v>
      </c>
      <c r="EA196" s="25">
        <f t="shared" si="295"/>
        <v>0</v>
      </c>
      <c r="EB196" s="24"/>
    </row>
    <row r="197" spans="1:132" ht="24.95" customHeight="1" x14ac:dyDescent="0.25">
      <c r="A197" s="30" t="s">
        <v>205</v>
      </c>
      <c r="B197" s="24" t="s">
        <v>818</v>
      </c>
      <c r="C197" s="30" t="s">
        <v>819</v>
      </c>
      <c r="D197" s="26">
        <v>0.13894404222504358</v>
      </c>
      <c r="E197" s="26">
        <v>0.13894404222504358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0</v>
      </c>
      <c r="BC197" s="31">
        <v>0</v>
      </c>
      <c r="BD197" s="31">
        <v>0</v>
      </c>
      <c r="BE197" s="31">
        <v>0</v>
      </c>
      <c r="BF197" s="31">
        <v>0</v>
      </c>
      <c r="BG197" s="31">
        <v>0</v>
      </c>
      <c r="BH197" s="31">
        <v>0</v>
      </c>
      <c r="BI197" s="31">
        <v>0</v>
      </c>
      <c r="BJ197" s="31">
        <v>0</v>
      </c>
      <c r="BK197" s="31">
        <v>0</v>
      </c>
      <c r="BL197" s="31">
        <v>0</v>
      </c>
      <c r="BM197" s="31">
        <v>0</v>
      </c>
      <c r="BN197" s="31">
        <v>0</v>
      </c>
      <c r="BO197" s="31">
        <v>0</v>
      </c>
      <c r="BP197" s="31">
        <v>0</v>
      </c>
      <c r="BQ197" s="31">
        <v>0</v>
      </c>
      <c r="BR197" s="31">
        <v>0</v>
      </c>
      <c r="BS197" s="31">
        <v>0</v>
      </c>
      <c r="BT197" s="31">
        <v>0</v>
      </c>
      <c r="BU197" s="31">
        <v>0</v>
      </c>
      <c r="BV197" s="31">
        <v>0</v>
      </c>
      <c r="BW197" s="31">
        <v>0</v>
      </c>
      <c r="BX197" s="31">
        <v>0</v>
      </c>
      <c r="BY197" s="31">
        <v>0</v>
      </c>
      <c r="BZ197" s="31">
        <v>0</v>
      </c>
      <c r="CA197" s="34">
        <f t="shared" si="301"/>
        <v>0.13894404222504358</v>
      </c>
      <c r="CB197" s="31">
        <v>0</v>
      </c>
      <c r="CC197" s="31">
        <v>0</v>
      </c>
      <c r="CD197" s="31">
        <v>0</v>
      </c>
      <c r="CE197" s="31">
        <v>0</v>
      </c>
      <c r="CF197" s="31">
        <v>0</v>
      </c>
      <c r="CG197" s="31">
        <v>0</v>
      </c>
      <c r="CH197" s="31">
        <v>0</v>
      </c>
      <c r="CI197" s="31">
        <v>0</v>
      </c>
      <c r="CJ197" s="34">
        <f t="shared" si="302"/>
        <v>0.13894404222504358</v>
      </c>
      <c r="CK197" s="31">
        <v>0</v>
      </c>
      <c r="CL197" s="31">
        <v>0</v>
      </c>
      <c r="CM197" s="31">
        <v>0</v>
      </c>
      <c r="CN197" s="31">
        <v>0</v>
      </c>
      <c r="CO197" s="31">
        <v>0</v>
      </c>
      <c r="CP197" s="31">
        <v>0</v>
      </c>
      <c r="CQ197" s="31">
        <v>0</v>
      </c>
      <c r="CR197" s="31">
        <v>0</v>
      </c>
      <c r="CS197" s="31">
        <v>0</v>
      </c>
      <c r="CT197" s="31">
        <v>0</v>
      </c>
      <c r="CU197" s="31">
        <v>0</v>
      </c>
      <c r="CV197" s="31">
        <v>0</v>
      </c>
      <c r="CW197" s="31">
        <v>0</v>
      </c>
      <c r="CX197" s="31">
        <v>0</v>
      </c>
      <c r="CY197" s="31">
        <v>0</v>
      </c>
      <c r="CZ197" s="31">
        <v>0</v>
      </c>
      <c r="DA197" s="31">
        <v>0</v>
      </c>
      <c r="DB197" s="31">
        <v>0</v>
      </c>
      <c r="DC197" s="31">
        <v>0</v>
      </c>
      <c r="DD197" s="31">
        <v>0</v>
      </c>
      <c r="DE197" s="31">
        <v>0</v>
      </c>
      <c r="DF197" s="31">
        <v>0</v>
      </c>
      <c r="DG197" s="31">
        <v>0</v>
      </c>
      <c r="DH197" s="31">
        <v>0</v>
      </c>
      <c r="DI197" s="31">
        <v>0</v>
      </c>
      <c r="DJ197" s="31">
        <f t="shared" si="303"/>
        <v>0</v>
      </c>
      <c r="DK197" s="25">
        <f t="shared" si="279"/>
        <v>0.13894404222504358</v>
      </c>
      <c r="DL197" s="25">
        <f t="shared" si="280"/>
        <v>0</v>
      </c>
      <c r="DM197" s="25">
        <f t="shared" si="281"/>
        <v>0</v>
      </c>
      <c r="DN197" s="25">
        <f t="shared" si="282"/>
        <v>0</v>
      </c>
      <c r="DO197" s="25">
        <f t="shared" si="283"/>
        <v>0</v>
      </c>
      <c r="DP197" s="25">
        <f t="shared" si="284"/>
        <v>0</v>
      </c>
      <c r="DQ197" s="25">
        <f t="shared" si="285"/>
        <v>0</v>
      </c>
      <c r="DR197" s="25">
        <f t="shared" si="286"/>
        <v>0</v>
      </c>
      <c r="DS197" s="25">
        <f t="shared" si="287"/>
        <v>0</v>
      </c>
      <c r="DT197" s="25">
        <f t="shared" si="288"/>
        <v>0.13894404222504358</v>
      </c>
      <c r="DU197" s="25">
        <f t="shared" si="289"/>
        <v>0</v>
      </c>
      <c r="DV197" s="25">
        <f t="shared" si="290"/>
        <v>0</v>
      </c>
      <c r="DW197" s="25">
        <f t="shared" si="291"/>
        <v>0</v>
      </c>
      <c r="DX197" s="25">
        <f t="shared" si="292"/>
        <v>0</v>
      </c>
      <c r="DY197" s="25">
        <f t="shared" si="293"/>
        <v>0</v>
      </c>
      <c r="DZ197" s="25">
        <f t="shared" si="294"/>
        <v>0</v>
      </c>
      <c r="EA197" s="25">
        <f t="shared" si="295"/>
        <v>0</v>
      </c>
      <c r="EB197" s="24"/>
    </row>
    <row r="198" spans="1:132" ht="24.95" customHeight="1" x14ac:dyDescent="0.25">
      <c r="A198" s="30" t="s">
        <v>820</v>
      </c>
      <c r="B198" s="24" t="s">
        <v>213</v>
      </c>
      <c r="C198" s="30" t="s">
        <v>821</v>
      </c>
      <c r="D198" s="26">
        <v>0.7</v>
      </c>
      <c r="E198" s="26">
        <v>0.7</v>
      </c>
      <c r="F198" s="19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</v>
      </c>
      <c r="BC198" s="31">
        <v>0</v>
      </c>
      <c r="BD198" s="31">
        <v>0</v>
      </c>
      <c r="BE198" s="31">
        <v>0</v>
      </c>
      <c r="BF198" s="31">
        <v>0</v>
      </c>
      <c r="BG198" s="31">
        <v>0</v>
      </c>
      <c r="BH198" s="31">
        <v>0</v>
      </c>
      <c r="BI198" s="31">
        <v>0</v>
      </c>
      <c r="BJ198" s="31">
        <v>0</v>
      </c>
      <c r="BK198" s="31">
        <v>0</v>
      </c>
      <c r="BL198" s="31">
        <v>0</v>
      </c>
      <c r="BM198" s="31">
        <v>0</v>
      </c>
      <c r="BN198" s="31">
        <v>0</v>
      </c>
      <c r="BO198" s="31">
        <v>0</v>
      </c>
      <c r="BP198" s="31">
        <v>0</v>
      </c>
      <c r="BQ198" s="31">
        <v>0</v>
      </c>
      <c r="BR198" s="31">
        <v>0</v>
      </c>
      <c r="BS198" s="31">
        <v>0</v>
      </c>
      <c r="BT198" s="31">
        <v>0</v>
      </c>
      <c r="BU198" s="31">
        <v>0</v>
      </c>
      <c r="BV198" s="31">
        <v>0</v>
      </c>
      <c r="BW198" s="31">
        <v>0</v>
      </c>
      <c r="BX198" s="31">
        <v>0</v>
      </c>
      <c r="BY198" s="31">
        <v>0</v>
      </c>
      <c r="BZ198" s="31">
        <v>0</v>
      </c>
      <c r="CA198" s="31">
        <f t="shared" ref="CA198:CA203" si="304">D198</f>
        <v>0.7</v>
      </c>
      <c r="CB198" s="31">
        <v>0</v>
      </c>
      <c r="CC198" s="31">
        <v>0</v>
      </c>
      <c r="CD198" s="31">
        <v>0</v>
      </c>
      <c r="CE198" s="31">
        <v>0</v>
      </c>
      <c r="CF198" s="31">
        <v>0</v>
      </c>
      <c r="CG198" s="31">
        <v>0</v>
      </c>
      <c r="CH198" s="31">
        <v>0</v>
      </c>
      <c r="CI198" s="31">
        <v>0</v>
      </c>
      <c r="CJ198" s="48">
        <f t="shared" ref="CJ198:CJ203" si="305">E198</f>
        <v>0.7</v>
      </c>
      <c r="CK198" s="31">
        <v>0</v>
      </c>
      <c r="CL198" s="31">
        <v>0</v>
      </c>
      <c r="CM198" s="31">
        <v>0</v>
      </c>
      <c r="CN198" s="31">
        <v>0</v>
      </c>
      <c r="CO198" s="31">
        <v>0</v>
      </c>
      <c r="CP198" s="31">
        <v>0</v>
      </c>
      <c r="CQ198" s="31">
        <v>0</v>
      </c>
      <c r="CR198" s="31">
        <v>0</v>
      </c>
      <c r="CS198" s="31">
        <v>0</v>
      </c>
      <c r="CT198" s="31">
        <v>0</v>
      </c>
      <c r="CU198" s="31">
        <v>0</v>
      </c>
      <c r="CV198" s="31">
        <v>0</v>
      </c>
      <c r="CW198" s="31">
        <v>0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0</v>
      </c>
      <c r="DG198" s="31">
        <v>0</v>
      </c>
      <c r="DH198" s="31">
        <v>0</v>
      </c>
      <c r="DI198" s="31">
        <v>0</v>
      </c>
      <c r="DJ198" s="31">
        <v>0</v>
      </c>
      <c r="DK198" s="25">
        <f t="shared" ref="DK198:DT203" si="306">Y198+AQ198+BI198+CA198+CS198</f>
        <v>0.7</v>
      </c>
      <c r="DL198" s="25">
        <f t="shared" si="306"/>
        <v>0</v>
      </c>
      <c r="DM198" s="25">
        <f t="shared" si="306"/>
        <v>0</v>
      </c>
      <c r="DN198" s="25">
        <f t="shared" si="306"/>
        <v>0</v>
      </c>
      <c r="DO198" s="25">
        <f t="shared" si="306"/>
        <v>0</v>
      </c>
      <c r="DP198" s="25">
        <f t="shared" si="306"/>
        <v>0</v>
      </c>
      <c r="DQ198" s="25">
        <f t="shared" si="306"/>
        <v>0</v>
      </c>
      <c r="DR198" s="25">
        <f t="shared" si="306"/>
        <v>0</v>
      </c>
      <c r="DS198" s="25">
        <f t="shared" si="306"/>
        <v>0</v>
      </c>
      <c r="DT198" s="25">
        <f t="shared" si="306"/>
        <v>0.7</v>
      </c>
      <c r="DU198" s="25">
        <f t="shared" si="289"/>
        <v>0</v>
      </c>
      <c r="DV198" s="25">
        <f t="shared" si="290"/>
        <v>0</v>
      </c>
      <c r="DW198" s="25">
        <f t="shared" si="291"/>
        <v>0</v>
      </c>
      <c r="DX198" s="25">
        <f t="shared" si="292"/>
        <v>0</v>
      </c>
      <c r="DY198" s="25">
        <f t="shared" si="293"/>
        <v>0</v>
      </c>
      <c r="DZ198" s="25">
        <f t="shared" si="294"/>
        <v>0</v>
      </c>
      <c r="EA198" s="25">
        <f t="shared" si="295"/>
        <v>0</v>
      </c>
      <c r="EB198" s="24"/>
    </row>
    <row r="199" spans="1:132" ht="24.95" customHeight="1" x14ac:dyDescent="0.25">
      <c r="A199" s="30" t="s">
        <v>822</v>
      </c>
      <c r="B199" s="24" t="s">
        <v>1164</v>
      </c>
      <c r="C199" s="30" t="s">
        <v>823</v>
      </c>
      <c r="D199" s="26">
        <v>0.6</v>
      </c>
      <c r="E199" s="26">
        <v>0.6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</v>
      </c>
      <c r="BC199" s="31">
        <v>0</v>
      </c>
      <c r="BD199" s="31">
        <v>0</v>
      </c>
      <c r="BE199" s="31">
        <v>0</v>
      </c>
      <c r="BF199" s="31">
        <v>0</v>
      </c>
      <c r="BG199" s="31">
        <v>0</v>
      </c>
      <c r="BH199" s="31">
        <v>0</v>
      </c>
      <c r="BI199" s="31">
        <v>0</v>
      </c>
      <c r="BJ199" s="31">
        <v>0</v>
      </c>
      <c r="BK199" s="31">
        <v>0</v>
      </c>
      <c r="BL199" s="31">
        <v>0</v>
      </c>
      <c r="BM199" s="31">
        <v>0</v>
      </c>
      <c r="BN199" s="31">
        <v>0</v>
      </c>
      <c r="BO199" s="31">
        <v>0</v>
      </c>
      <c r="BP199" s="31">
        <v>0</v>
      </c>
      <c r="BQ199" s="31">
        <v>0</v>
      </c>
      <c r="BR199" s="31">
        <v>0</v>
      </c>
      <c r="BS199" s="31">
        <v>0</v>
      </c>
      <c r="BT199" s="31">
        <v>0</v>
      </c>
      <c r="BU199" s="31">
        <v>0</v>
      </c>
      <c r="BV199" s="31">
        <v>0</v>
      </c>
      <c r="BW199" s="31">
        <v>0</v>
      </c>
      <c r="BX199" s="31">
        <v>0</v>
      </c>
      <c r="BY199" s="31">
        <v>0</v>
      </c>
      <c r="BZ199" s="31">
        <v>0</v>
      </c>
      <c r="CA199" s="31">
        <f t="shared" si="304"/>
        <v>0.6</v>
      </c>
      <c r="CB199" s="31">
        <v>0</v>
      </c>
      <c r="CC199" s="31">
        <v>0</v>
      </c>
      <c r="CD199" s="31">
        <v>0</v>
      </c>
      <c r="CE199" s="31">
        <v>0</v>
      </c>
      <c r="CF199" s="31">
        <v>0</v>
      </c>
      <c r="CG199" s="31">
        <v>0</v>
      </c>
      <c r="CH199" s="31">
        <v>0</v>
      </c>
      <c r="CI199" s="31">
        <v>0</v>
      </c>
      <c r="CJ199" s="48">
        <f t="shared" si="305"/>
        <v>0.6</v>
      </c>
      <c r="CK199" s="31">
        <v>0</v>
      </c>
      <c r="CL199" s="31">
        <v>0</v>
      </c>
      <c r="CM199" s="31">
        <v>0</v>
      </c>
      <c r="CN199" s="31">
        <v>0</v>
      </c>
      <c r="CO199" s="31">
        <v>0</v>
      </c>
      <c r="CP199" s="31">
        <v>0</v>
      </c>
      <c r="CQ199" s="31">
        <v>0</v>
      </c>
      <c r="CR199" s="31">
        <v>0</v>
      </c>
      <c r="CS199" s="31">
        <v>0</v>
      </c>
      <c r="CT199" s="31">
        <v>0</v>
      </c>
      <c r="CU199" s="31">
        <v>0</v>
      </c>
      <c r="CV199" s="31">
        <v>0</v>
      </c>
      <c r="CW199" s="31">
        <v>0</v>
      </c>
      <c r="CX199" s="31">
        <v>0</v>
      </c>
      <c r="CY199" s="31">
        <v>0</v>
      </c>
      <c r="CZ199" s="31">
        <v>0</v>
      </c>
      <c r="DA199" s="31">
        <v>0</v>
      </c>
      <c r="DB199" s="31">
        <v>0</v>
      </c>
      <c r="DC199" s="31">
        <v>0</v>
      </c>
      <c r="DD199" s="31">
        <v>0</v>
      </c>
      <c r="DE199" s="31">
        <v>0</v>
      </c>
      <c r="DF199" s="31">
        <v>0</v>
      </c>
      <c r="DG199" s="31">
        <v>0</v>
      </c>
      <c r="DH199" s="31">
        <v>0</v>
      </c>
      <c r="DI199" s="31">
        <v>0</v>
      </c>
      <c r="DJ199" s="31">
        <v>0</v>
      </c>
      <c r="DK199" s="25">
        <f t="shared" si="306"/>
        <v>0.6</v>
      </c>
      <c r="DL199" s="25">
        <f t="shared" si="306"/>
        <v>0</v>
      </c>
      <c r="DM199" s="25">
        <f t="shared" si="306"/>
        <v>0</v>
      </c>
      <c r="DN199" s="25">
        <f t="shared" si="306"/>
        <v>0</v>
      </c>
      <c r="DO199" s="25">
        <f t="shared" si="306"/>
        <v>0</v>
      </c>
      <c r="DP199" s="25">
        <f t="shared" si="306"/>
        <v>0</v>
      </c>
      <c r="DQ199" s="25">
        <f t="shared" si="306"/>
        <v>0</v>
      </c>
      <c r="DR199" s="25">
        <f t="shared" si="306"/>
        <v>0</v>
      </c>
      <c r="DS199" s="25">
        <f t="shared" si="306"/>
        <v>0</v>
      </c>
      <c r="DT199" s="25">
        <f t="shared" si="306"/>
        <v>0.6</v>
      </c>
      <c r="DU199" s="25">
        <f t="shared" si="289"/>
        <v>0</v>
      </c>
      <c r="DV199" s="25">
        <f t="shared" si="290"/>
        <v>0</v>
      </c>
      <c r="DW199" s="25">
        <f t="shared" si="291"/>
        <v>0</v>
      </c>
      <c r="DX199" s="25">
        <f t="shared" si="292"/>
        <v>0</v>
      </c>
      <c r="DY199" s="25">
        <f t="shared" si="293"/>
        <v>0</v>
      </c>
      <c r="DZ199" s="25">
        <f t="shared" si="294"/>
        <v>0</v>
      </c>
      <c r="EA199" s="25">
        <f t="shared" si="295"/>
        <v>0</v>
      </c>
      <c r="EB199" s="24"/>
    </row>
    <row r="200" spans="1:132" ht="24.95" customHeight="1" x14ac:dyDescent="0.25">
      <c r="A200" s="30" t="s">
        <v>824</v>
      </c>
      <c r="B200" s="24" t="s">
        <v>1165</v>
      </c>
      <c r="C200" s="30" t="s">
        <v>825</v>
      </c>
      <c r="D200" s="26">
        <v>0.6</v>
      </c>
      <c r="E200" s="26">
        <v>0.6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</v>
      </c>
      <c r="BC200" s="31">
        <v>0</v>
      </c>
      <c r="BD200" s="31">
        <v>0</v>
      </c>
      <c r="BE200" s="31">
        <v>0</v>
      </c>
      <c r="BF200" s="31">
        <v>0</v>
      </c>
      <c r="BG200" s="31">
        <v>0</v>
      </c>
      <c r="BH200" s="31">
        <v>0</v>
      </c>
      <c r="BI200" s="31">
        <v>0</v>
      </c>
      <c r="BJ200" s="31">
        <v>0</v>
      </c>
      <c r="BK200" s="31">
        <v>0</v>
      </c>
      <c r="BL200" s="31">
        <v>0</v>
      </c>
      <c r="BM200" s="31">
        <v>0</v>
      </c>
      <c r="BN200" s="31">
        <v>0</v>
      </c>
      <c r="BO200" s="31">
        <v>0</v>
      </c>
      <c r="BP200" s="31">
        <v>0</v>
      </c>
      <c r="BQ200" s="31">
        <v>0</v>
      </c>
      <c r="BR200" s="31">
        <v>0</v>
      </c>
      <c r="BS200" s="31">
        <v>0</v>
      </c>
      <c r="BT200" s="31">
        <v>0</v>
      </c>
      <c r="BU200" s="31">
        <v>0</v>
      </c>
      <c r="BV200" s="31">
        <v>0</v>
      </c>
      <c r="BW200" s="31">
        <v>0</v>
      </c>
      <c r="BX200" s="31">
        <v>0</v>
      </c>
      <c r="BY200" s="31">
        <v>0</v>
      </c>
      <c r="BZ200" s="31">
        <v>0</v>
      </c>
      <c r="CA200" s="31">
        <f t="shared" si="304"/>
        <v>0.6</v>
      </c>
      <c r="CB200" s="31">
        <v>0</v>
      </c>
      <c r="CC200" s="31">
        <v>0</v>
      </c>
      <c r="CD200" s="31">
        <v>0</v>
      </c>
      <c r="CE200" s="31">
        <v>0</v>
      </c>
      <c r="CF200" s="31">
        <v>0</v>
      </c>
      <c r="CG200" s="31">
        <v>0</v>
      </c>
      <c r="CH200" s="31">
        <v>0</v>
      </c>
      <c r="CI200" s="31">
        <v>0</v>
      </c>
      <c r="CJ200" s="48">
        <f t="shared" si="305"/>
        <v>0.6</v>
      </c>
      <c r="CK200" s="31">
        <v>0</v>
      </c>
      <c r="CL200" s="31">
        <v>0</v>
      </c>
      <c r="CM200" s="31">
        <v>0</v>
      </c>
      <c r="CN200" s="31">
        <v>0</v>
      </c>
      <c r="CO200" s="31">
        <v>0</v>
      </c>
      <c r="CP200" s="31">
        <v>0</v>
      </c>
      <c r="CQ200" s="31">
        <v>0</v>
      </c>
      <c r="CR200" s="31">
        <v>0</v>
      </c>
      <c r="CS200" s="31">
        <v>0</v>
      </c>
      <c r="CT200" s="31">
        <v>0</v>
      </c>
      <c r="CU200" s="31">
        <v>0</v>
      </c>
      <c r="CV200" s="31">
        <v>0</v>
      </c>
      <c r="CW200" s="31">
        <v>0</v>
      </c>
      <c r="CX200" s="31">
        <v>0</v>
      </c>
      <c r="CY200" s="31">
        <v>0</v>
      </c>
      <c r="CZ200" s="31">
        <v>0</v>
      </c>
      <c r="DA200" s="31">
        <v>0</v>
      </c>
      <c r="DB200" s="31">
        <v>0</v>
      </c>
      <c r="DC200" s="31">
        <v>0</v>
      </c>
      <c r="DD200" s="31">
        <v>0</v>
      </c>
      <c r="DE200" s="31">
        <v>0</v>
      </c>
      <c r="DF200" s="31">
        <v>0</v>
      </c>
      <c r="DG200" s="31">
        <v>0</v>
      </c>
      <c r="DH200" s="31">
        <v>0</v>
      </c>
      <c r="DI200" s="31">
        <v>0</v>
      </c>
      <c r="DJ200" s="31">
        <v>0</v>
      </c>
      <c r="DK200" s="25">
        <f t="shared" si="306"/>
        <v>0.6</v>
      </c>
      <c r="DL200" s="25">
        <f t="shared" si="306"/>
        <v>0</v>
      </c>
      <c r="DM200" s="25">
        <f t="shared" si="306"/>
        <v>0</v>
      </c>
      <c r="DN200" s="25">
        <f t="shared" si="306"/>
        <v>0</v>
      </c>
      <c r="DO200" s="25">
        <f t="shared" si="306"/>
        <v>0</v>
      </c>
      <c r="DP200" s="25">
        <f t="shared" si="306"/>
        <v>0</v>
      </c>
      <c r="DQ200" s="25">
        <f t="shared" si="306"/>
        <v>0</v>
      </c>
      <c r="DR200" s="25">
        <f t="shared" si="306"/>
        <v>0</v>
      </c>
      <c r="DS200" s="25">
        <f t="shared" si="306"/>
        <v>0</v>
      </c>
      <c r="DT200" s="25">
        <f t="shared" si="306"/>
        <v>0.6</v>
      </c>
      <c r="DU200" s="25">
        <f t="shared" si="289"/>
        <v>0</v>
      </c>
      <c r="DV200" s="25">
        <f t="shared" si="290"/>
        <v>0</v>
      </c>
      <c r="DW200" s="25">
        <f t="shared" si="291"/>
        <v>0</v>
      </c>
      <c r="DX200" s="25">
        <f t="shared" si="292"/>
        <v>0</v>
      </c>
      <c r="DY200" s="25">
        <f t="shared" si="293"/>
        <v>0</v>
      </c>
      <c r="DZ200" s="25">
        <f t="shared" si="294"/>
        <v>0</v>
      </c>
      <c r="EA200" s="25">
        <f t="shared" si="295"/>
        <v>0</v>
      </c>
      <c r="EB200" s="24"/>
    </row>
    <row r="201" spans="1:132" ht="24.95" customHeight="1" x14ac:dyDescent="0.25">
      <c r="A201" s="30" t="s">
        <v>826</v>
      </c>
      <c r="B201" s="24" t="s">
        <v>1166</v>
      </c>
      <c r="C201" s="30" t="s">
        <v>827</v>
      </c>
      <c r="D201" s="26">
        <v>0.6</v>
      </c>
      <c r="E201" s="26">
        <v>0.6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</v>
      </c>
      <c r="BC201" s="31">
        <v>0</v>
      </c>
      <c r="BD201" s="31">
        <v>0</v>
      </c>
      <c r="BE201" s="31">
        <v>0</v>
      </c>
      <c r="BF201" s="31">
        <v>0</v>
      </c>
      <c r="BG201" s="31">
        <v>0</v>
      </c>
      <c r="BH201" s="31">
        <v>0</v>
      </c>
      <c r="BI201" s="31">
        <v>0</v>
      </c>
      <c r="BJ201" s="31">
        <v>0</v>
      </c>
      <c r="BK201" s="31">
        <v>0</v>
      </c>
      <c r="BL201" s="31">
        <v>0</v>
      </c>
      <c r="BM201" s="31">
        <v>0</v>
      </c>
      <c r="BN201" s="31">
        <v>0</v>
      </c>
      <c r="BO201" s="31">
        <v>0</v>
      </c>
      <c r="BP201" s="31">
        <v>0</v>
      </c>
      <c r="BQ201" s="31">
        <v>0</v>
      </c>
      <c r="BR201" s="31">
        <v>0</v>
      </c>
      <c r="BS201" s="31">
        <v>0</v>
      </c>
      <c r="BT201" s="31">
        <v>0</v>
      </c>
      <c r="BU201" s="31">
        <v>0</v>
      </c>
      <c r="BV201" s="31">
        <v>0</v>
      </c>
      <c r="BW201" s="31">
        <v>0</v>
      </c>
      <c r="BX201" s="31">
        <v>0</v>
      </c>
      <c r="BY201" s="31">
        <v>0</v>
      </c>
      <c r="BZ201" s="31">
        <v>0</v>
      </c>
      <c r="CA201" s="31">
        <f t="shared" si="304"/>
        <v>0.6</v>
      </c>
      <c r="CB201" s="31">
        <v>0</v>
      </c>
      <c r="CC201" s="31">
        <v>0</v>
      </c>
      <c r="CD201" s="31">
        <v>0</v>
      </c>
      <c r="CE201" s="31">
        <v>0</v>
      </c>
      <c r="CF201" s="31">
        <v>0</v>
      </c>
      <c r="CG201" s="31">
        <v>0</v>
      </c>
      <c r="CH201" s="31">
        <v>0</v>
      </c>
      <c r="CI201" s="31">
        <v>0</v>
      </c>
      <c r="CJ201" s="48">
        <f t="shared" si="305"/>
        <v>0.6</v>
      </c>
      <c r="CK201" s="31">
        <v>0</v>
      </c>
      <c r="CL201" s="31">
        <v>0</v>
      </c>
      <c r="CM201" s="31">
        <v>0</v>
      </c>
      <c r="CN201" s="31">
        <v>0</v>
      </c>
      <c r="CO201" s="31">
        <v>0</v>
      </c>
      <c r="CP201" s="31">
        <v>0</v>
      </c>
      <c r="CQ201" s="31">
        <v>0</v>
      </c>
      <c r="CR201" s="31">
        <v>0</v>
      </c>
      <c r="CS201" s="31">
        <v>0</v>
      </c>
      <c r="CT201" s="31">
        <v>0</v>
      </c>
      <c r="CU201" s="31">
        <v>0</v>
      </c>
      <c r="CV201" s="31">
        <v>0</v>
      </c>
      <c r="CW201" s="31">
        <v>0</v>
      </c>
      <c r="CX201" s="31">
        <v>0</v>
      </c>
      <c r="CY201" s="31">
        <v>0</v>
      </c>
      <c r="CZ201" s="31">
        <v>0</v>
      </c>
      <c r="DA201" s="31">
        <v>0</v>
      </c>
      <c r="DB201" s="31">
        <v>0</v>
      </c>
      <c r="DC201" s="31">
        <v>0</v>
      </c>
      <c r="DD201" s="31">
        <v>0</v>
      </c>
      <c r="DE201" s="31">
        <v>0</v>
      </c>
      <c r="DF201" s="31">
        <v>0</v>
      </c>
      <c r="DG201" s="31">
        <v>0</v>
      </c>
      <c r="DH201" s="31">
        <v>0</v>
      </c>
      <c r="DI201" s="31">
        <v>0</v>
      </c>
      <c r="DJ201" s="31">
        <v>0</v>
      </c>
      <c r="DK201" s="25">
        <f t="shared" si="306"/>
        <v>0.6</v>
      </c>
      <c r="DL201" s="25">
        <f t="shared" si="306"/>
        <v>0</v>
      </c>
      <c r="DM201" s="25">
        <f t="shared" si="306"/>
        <v>0</v>
      </c>
      <c r="DN201" s="25">
        <f t="shared" si="306"/>
        <v>0</v>
      </c>
      <c r="DO201" s="25">
        <f t="shared" si="306"/>
        <v>0</v>
      </c>
      <c r="DP201" s="25">
        <f t="shared" si="306"/>
        <v>0</v>
      </c>
      <c r="DQ201" s="25">
        <f t="shared" si="306"/>
        <v>0</v>
      </c>
      <c r="DR201" s="25">
        <f t="shared" si="306"/>
        <v>0</v>
      </c>
      <c r="DS201" s="25">
        <f t="shared" si="306"/>
        <v>0</v>
      </c>
      <c r="DT201" s="25">
        <f t="shared" si="306"/>
        <v>0.6</v>
      </c>
      <c r="DU201" s="25">
        <f t="shared" si="289"/>
        <v>0</v>
      </c>
      <c r="DV201" s="25">
        <f t="shared" si="290"/>
        <v>0</v>
      </c>
      <c r="DW201" s="25">
        <f t="shared" si="291"/>
        <v>0</v>
      </c>
      <c r="DX201" s="25">
        <f t="shared" si="292"/>
        <v>0</v>
      </c>
      <c r="DY201" s="25">
        <f t="shared" si="293"/>
        <v>0</v>
      </c>
      <c r="DZ201" s="25">
        <f t="shared" si="294"/>
        <v>0</v>
      </c>
      <c r="EA201" s="25">
        <f t="shared" si="295"/>
        <v>0</v>
      </c>
      <c r="EB201" s="24"/>
    </row>
    <row r="202" spans="1:132" ht="24.95" customHeight="1" x14ac:dyDescent="0.25">
      <c r="A202" s="30" t="s">
        <v>828</v>
      </c>
      <c r="B202" s="24" t="s">
        <v>1167</v>
      </c>
      <c r="C202" s="30" t="s">
        <v>829</v>
      </c>
      <c r="D202" s="26">
        <v>0.6</v>
      </c>
      <c r="E202" s="26">
        <v>0.6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</v>
      </c>
      <c r="BC202" s="31">
        <v>0</v>
      </c>
      <c r="BD202" s="31">
        <v>0</v>
      </c>
      <c r="BE202" s="31">
        <v>0</v>
      </c>
      <c r="BF202" s="31">
        <v>0</v>
      </c>
      <c r="BG202" s="31">
        <v>0</v>
      </c>
      <c r="BH202" s="31">
        <v>0</v>
      </c>
      <c r="BI202" s="31">
        <v>0</v>
      </c>
      <c r="BJ202" s="31">
        <v>0</v>
      </c>
      <c r="BK202" s="31">
        <v>0</v>
      </c>
      <c r="BL202" s="31">
        <v>0</v>
      </c>
      <c r="BM202" s="31">
        <v>0</v>
      </c>
      <c r="BN202" s="31">
        <v>0</v>
      </c>
      <c r="BO202" s="31">
        <v>0</v>
      </c>
      <c r="BP202" s="31">
        <v>0</v>
      </c>
      <c r="BQ202" s="31">
        <v>0</v>
      </c>
      <c r="BR202" s="31">
        <v>0</v>
      </c>
      <c r="BS202" s="31">
        <v>0</v>
      </c>
      <c r="BT202" s="31">
        <v>0</v>
      </c>
      <c r="BU202" s="31">
        <v>0</v>
      </c>
      <c r="BV202" s="31">
        <v>0</v>
      </c>
      <c r="BW202" s="31">
        <v>0</v>
      </c>
      <c r="BX202" s="31">
        <v>0</v>
      </c>
      <c r="BY202" s="31">
        <v>0</v>
      </c>
      <c r="BZ202" s="31">
        <v>0</v>
      </c>
      <c r="CA202" s="31">
        <f t="shared" si="304"/>
        <v>0.6</v>
      </c>
      <c r="CB202" s="31">
        <v>0</v>
      </c>
      <c r="CC202" s="31">
        <v>0</v>
      </c>
      <c r="CD202" s="31">
        <v>0</v>
      </c>
      <c r="CE202" s="31">
        <v>0</v>
      </c>
      <c r="CF202" s="31">
        <v>0</v>
      </c>
      <c r="CG202" s="31">
        <v>0</v>
      </c>
      <c r="CH202" s="31">
        <v>0</v>
      </c>
      <c r="CI202" s="31">
        <v>0</v>
      </c>
      <c r="CJ202" s="48">
        <f t="shared" si="305"/>
        <v>0.6</v>
      </c>
      <c r="CK202" s="31">
        <v>0</v>
      </c>
      <c r="CL202" s="31">
        <v>0</v>
      </c>
      <c r="CM202" s="31">
        <v>0</v>
      </c>
      <c r="CN202" s="31">
        <v>0</v>
      </c>
      <c r="CO202" s="31">
        <v>0</v>
      </c>
      <c r="CP202" s="31">
        <v>0</v>
      </c>
      <c r="CQ202" s="31">
        <v>0</v>
      </c>
      <c r="CR202" s="31">
        <v>0</v>
      </c>
      <c r="CS202" s="31">
        <v>0</v>
      </c>
      <c r="CT202" s="31">
        <v>0</v>
      </c>
      <c r="CU202" s="31">
        <v>0</v>
      </c>
      <c r="CV202" s="31">
        <v>0</v>
      </c>
      <c r="CW202" s="31">
        <v>0</v>
      </c>
      <c r="CX202" s="31">
        <v>0</v>
      </c>
      <c r="CY202" s="31">
        <v>0</v>
      </c>
      <c r="CZ202" s="31">
        <v>0</v>
      </c>
      <c r="DA202" s="31">
        <v>0</v>
      </c>
      <c r="DB202" s="31">
        <v>0</v>
      </c>
      <c r="DC202" s="31">
        <v>0</v>
      </c>
      <c r="DD202" s="31">
        <v>0</v>
      </c>
      <c r="DE202" s="31">
        <v>0</v>
      </c>
      <c r="DF202" s="31">
        <v>0</v>
      </c>
      <c r="DG202" s="31">
        <v>0</v>
      </c>
      <c r="DH202" s="31">
        <v>0</v>
      </c>
      <c r="DI202" s="31">
        <v>0</v>
      </c>
      <c r="DJ202" s="31">
        <v>0</v>
      </c>
      <c r="DK202" s="25">
        <f t="shared" si="306"/>
        <v>0.6</v>
      </c>
      <c r="DL202" s="25">
        <f t="shared" si="306"/>
        <v>0</v>
      </c>
      <c r="DM202" s="25">
        <f t="shared" si="306"/>
        <v>0</v>
      </c>
      <c r="DN202" s="25">
        <f t="shared" si="306"/>
        <v>0</v>
      </c>
      <c r="DO202" s="25">
        <f t="shared" si="306"/>
        <v>0</v>
      </c>
      <c r="DP202" s="25">
        <f t="shared" si="306"/>
        <v>0</v>
      </c>
      <c r="DQ202" s="25">
        <f t="shared" si="306"/>
        <v>0</v>
      </c>
      <c r="DR202" s="25">
        <f t="shared" si="306"/>
        <v>0</v>
      </c>
      <c r="DS202" s="25">
        <f t="shared" si="306"/>
        <v>0</v>
      </c>
      <c r="DT202" s="25">
        <f t="shared" si="306"/>
        <v>0.6</v>
      </c>
      <c r="DU202" s="25">
        <f t="shared" si="289"/>
        <v>0</v>
      </c>
      <c r="DV202" s="25">
        <f t="shared" si="290"/>
        <v>0</v>
      </c>
      <c r="DW202" s="25">
        <f t="shared" si="291"/>
        <v>0</v>
      </c>
      <c r="DX202" s="25">
        <f t="shared" si="292"/>
        <v>0</v>
      </c>
      <c r="DY202" s="25">
        <f t="shared" si="293"/>
        <v>0</v>
      </c>
      <c r="DZ202" s="25">
        <f t="shared" si="294"/>
        <v>0</v>
      </c>
      <c r="EA202" s="25">
        <f t="shared" si="295"/>
        <v>0</v>
      </c>
      <c r="EB202" s="24"/>
    </row>
    <row r="203" spans="1:132" ht="24.95" customHeight="1" x14ac:dyDescent="0.25">
      <c r="A203" s="30" t="s">
        <v>830</v>
      </c>
      <c r="B203" s="24" t="s">
        <v>640</v>
      </c>
      <c r="C203" s="30" t="s">
        <v>831</v>
      </c>
      <c r="D203" s="26">
        <v>10.266579999999999</v>
      </c>
      <c r="E203" s="26">
        <v>10.266579999999999</v>
      </c>
      <c r="F203" s="19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</v>
      </c>
      <c r="BC203" s="31">
        <v>0</v>
      </c>
      <c r="BD203" s="31">
        <v>0</v>
      </c>
      <c r="BE203" s="31">
        <v>0</v>
      </c>
      <c r="BF203" s="31">
        <v>0</v>
      </c>
      <c r="BG203" s="31">
        <v>0</v>
      </c>
      <c r="BH203" s="31">
        <v>0</v>
      </c>
      <c r="BI203" s="31">
        <v>0</v>
      </c>
      <c r="BJ203" s="31">
        <v>0</v>
      </c>
      <c r="BK203" s="31">
        <v>0</v>
      </c>
      <c r="BL203" s="31">
        <v>0</v>
      </c>
      <c r="BM203" s="31">
        <v>0</v>
      </c>
      <c r="BN203" s="31">
        <v>0</v>
      </c>
      <c r="BO203" s="31">
        <v>0</v>
      </c>
      <c r="BP203" s="31">
        <v>0</v>
      </c>
      <c r="BQ203" s="31">
        <v>0</v>
      </c>
      <c r="BR203" s="31">
        <v>0</v>
      </c>
      <c r="BS203" s="31">
        <v>0</v>
      </c>
      <c r="BT203" s="31">
        <v>0</v>
      </c>
      <c r="BU203" s="31">
        <v>0</v>
      </c>
      <c r="BV203" s="31">
        <v>0</v>
      </c>
      <c r="BW203" s="31">
        <v>0</v>
      </c>
      <c r="BX203" s="31">
        <v>0</v>
      </c>
      <c r="BY203" s="31">
        <v>0</v>
      </c>
      <c r="BZ203" s="31">
        <v>0</v>
      </c>
      <c r="CA203" s="31">
        <f t="shared" si="304"/>
        <v>10.266579999999999</v>
      </c>
      <c r="CB203" s="31">
        <v>0</v>
      </c>
      <c r="CC203" s="31">
        <v>0</v>
      </c>
      <c r="CD203" s="31">
        <v>0</v>
      </c>
      <c r="CE203" s="31">
        <v>0</v>
      </c>
      <c r="CF203" s="31">
        <v>0</v>
      </c>
      <c r="CG203" s="31">
        <v>0</v>
      </c>
      <c r="CH203" s="31">
        <v>0</v>
      </c>
      <c r="CI203" s="31">
        <v>0</v>
      </c>
      <c r="CJ203" s="48">
        <f t="shared" si="305"/>
        <v>10.266579999999999</v>
      </c>
      <c r="CK203" s="31">
        <v>0</v>
      </c>
      <c r="CL203" s="31">
        <v>0</v>
      </c>
      <c r="CM203" s="31">
        <v>0</v>
      </c>
      <c r="CN203" s="31">
        <v>0</v>
      </c>
      <c r="CO203" s="31">
        <v>0</v>
      </c>
      <c r="CP203" s="31">
        <v>0</v>
      </c>
      <c r="CQ203" s="31">
        <v>0</v>
      </c>
      <c r="CR203" s="31">
        <v>0</v>
      </c>
      <c r="CS203" s="31">
        <v>0</v>
      </c>
      <c r="CT203" s="31">
        <v>0</v>
      </c>
      <c r="CU203" s="31">
        <v>0</v>
      </c>
      <c r="CV203" s="31">
        <v>0</v>
      </c>
      <c r="CW203" s="31">
        <v>0</v>
      </c>
      <c r="CX203" s="31">
        <v>0</v>
      </c>
      <c r="CY203" s="31">
        <v>0</v>
      </c>
      <c r="CZ203" s="31">
        <v>0</v>
      </c>
      <c r="DA203" s="31">
        <v>0</v>
      </c>
      <c r="DB203" s="31">
        <v>0</v>
      </c>
      <c r="DC203" s="31">
        <v>0</v>
      </c>
      <c r="DD203" s="31">
        <v>0</v>
      </c>
      <c r="DE203" s="31">
        <v>0</v>
      </c>
      <c r="DF203" s="31">
        <v>0</v>
      </c>
      <c r="DG203" s="31">
        <v>0</v>
      </c>
      <c r="DH203" s="31">
        <v>0</v>
      </c>
      <c r="DI203" s="31">
        <v>0</v>
      </c>
      <c r="DJ203" s="31">
        <v>0</v>
      </c>
      <c r="DK203" s="25">
        <f t="shared" si="306"/>
        <v>10.266579999999999</v>
      </c>
      <c r="DL203" s="25">
        <f t="shared" si="306"/>
        <v>0</v>
      </c>
      <c r="DM203" s="25">
        <f t="shared" si="306"/>
        <v>0</v>
      </c>
      <c r="DN203" s="25">
        <f t="shared" si="306"/>
        <v>0</v>
      </c>
      <c r="DO203" s="25">
        <f t="shared" si="306"/>
        <v>0</v>
      </c>
      <c r="DP203" s="25">
        <f t="shared" si="306"/>
        <v>0</v>
      </c>
      <c r="DQ203" s="25">
        <f t="shared" si="306"/>
        <v>0</v>
      </c>
      <c r="DR203" s="25">
        <f t="shared" si="306"/>
        <v>0</v>
      </c>
      <c r="DS203" s="25">
        <f t="shared" si="306"/>
        <v>0</v>
      </c>
      <c r="DT203" s="25">
        <f t="shared" si="306"/>
        <v>10.266579999999999</v>
      </c>
      <c r="DU203" s="25">
        <f t="shared" si="289"/>
        <v>0</v>
      </c>
      <c r="DV203" s="25">
        <f t="shared" si="290"/>
        <v>0</v>
      </c>
      <c r="DW203" s="25">
        <f t="shared" si="291"/>
        <v>0</v>
      </c>
      <c r="DX203" s="25">
        <f t="shared" si="292"/>
        <v>0</v>
      </c>
      <c r="DY203" s="25">
        <f t="shared" si="293"/>
        <v>0</v>
      </c>
      <c r="DZ203" s="25">
        <f t="shared" si="294"/>
        <v>0</v>
      </c>
      <c r="EA203" s="25">
        <f t="shared" si="295"/>
        <v>0</v>
      </c>
      <c r="EB203" s="24"/>
    </row>
    <row r="204" spans="1:132" ht="24.95" customHeight="1" x14ac:dyDescent="0.25">
      <c r="A204" s="30" t="s">
        <v>413</v>
      </c>
      <c r="B204" s="24" t="s">
        <v>415</v>
      </c>
      <c r="C204" s="30" t="s">
        <v>416</v>
      </c>
      <c r="D204" s="26">
        <v>3.7280280000000001</v>
      </c>
      <c r="E204" s="26">
        <v>3.7280280000000006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</v>
      </c>
      <c r="BC204" s="31">
        <v>0</v>
      </c>
      <c r="BD204" s="31">
        <v>0</v>
      </c>
      <c r="BE204" s="31">
        <v>0</v>
      </c>
      <c r="BF204" s="31">
        <v>0</v>
      </c>
      <c r="BG204" s="31">
        <v>0</v>
      </c>
      <c r="BH204" s="31">
        <v>0</v>
      </c>
      <c r="BI204" s="31">
        <v>0</v>
      </c>
      <c r="BJ204" s="31">
        <v>0</v>
      </c>
      <c r="BK204" s="31">
        <v>0</v>
      </c>
      <c r="BL204" s="31">
        <v>0</v>
      </c>
      <c r="BM204" s="31">
        <v>0</v>
      </c>
      <c r="BN204" s="31">
        <v>0</v>
      </c>
      <c r="BO204" s="31">
        <v>0</v>
      </c>
      <c r="BP204" s="31">
        <v>0</v>
      </c>
      <c r="BQ204" s="31">
        <v>0</v>
      </c>
      <c r="BR204" s="31">
        <v>0</v>
      </c>
      <c r="BS204" s="31">
        <v>0</v>
      </c>
      <c r="BT204" s="31">
        <v>0</v>
      </c>
      <c r="BU204" s="31">
        <v>0</v>
      </c>
      <c r="BV204" s="31">
        <v>0</v>
      </c>
      <c r="BW204" s="31">
        <v>0</v>
      </c>
      <c r="BX204" s="31">
        <v>0</v>
      </c>
      <c r="BY204" s="31">
        <v>0</v>
      </c>
      <c r="BZ204" s="31">
        <v>0</v>
      </c>
      <c r="CA204" s="34">
        <f t="shared" si="301"/>
        <v>3.7280280000000001</v>
      </c>
      <c r="CB204" s="31">
        <v>0.64</v>
      </c>
      <c r="CC204" s="31">
        <v>0</v>
      </c>
      <c r="CD204" s="31">
        <v>0</v>
      </c>
      <c r="CE204" s="31">
        <v>0</v>
      </c>
      <c r="CF204" s="31">
        <v>0</v>
      </c>
      <c r="CG204" s="31">
        <v>0</v>
      </c>
      <c r="CH204" s="31">
        <v>0</v>
      </c>
      <c r="CI204" s="31">
        <v>0</v>
      </c>
      <c r="CJ204" s="34">
        <f t="shared" si="302"/>
        <v>3.7280280000000006</v>
      </c>
      <c r="CK204" s="31">
        <v>0.64</v>
      </c>
      <c r="CL204" s="31">
        <v>0</v>
      </c>
      <c r="CM204" s="31">
        <v>0</v>
      </c>
      <c r="CN204" s="31">
        <v>0</v>
      </c>
      <c r="CO204" s="31">
        <v>0</v>
      </c>
      <c r="CP204" s="31">
        <v>0</v>
      </c>
      <c r="CQ204" s="31">
        <v>0</v>
      </c>
      <c r="CR204" s="31">
        <v>0</v>
      </c>
      <c r="CS204" s="31">
        <v>0</v>
      </c>
      <c r="CT204" s="31">
        <v>0</v>
      </c>
      <c r="CU204" s="31">
        <v>0</v>
      </c>
      <c r="CV204" s="31">
        <v>0</v>
      </c>
      <c r="CW204" s="31">
        <v>0</v>
      </c>
      <c r="CX204" s="31">
        <v>0</v>
      </c>
      <c r="CY204" s="31">
        <v>0</v>
      </c>
      <c r="CZ204" s="31">
        <v>0</v>
      </c>
      <c r="DA204" s="31">
        <v>0</v>
      </c>
      <c r="DB204" s="31">
        <v>0</v>
      </c>
      <c r="DC204" s="31">
        <v>0</v>
      </c>
      <c r="DD204" s="31">
        <v>0</v>
      </c>
      <c r="DE204" s="31">
        <v>0</v>
      </c>
      <c r="DF204" s="31">
        <v>0</v>
      </c>
      <c r="DG204" s="31">
        <v>0</v>
      </c>
      <c r="DH204" s="31">
        <v>0</v>
      </c>
      <c r="DI204" s="31">
        <v>0</v>
      </c>
      <c r="DJ204" s="31">
        <f t="shared" si="303"/>
        <v>0</v>
      </c>
      <c r="DK204" s="25">
        <f t="shared" si="279"/>
        <v>3.7280280000000001</v>
      </c>
      <c r="DL204" s="25">
        <f t="shared" si="280"/>
        <v>0.64</v>
      </c>
      <c r="DM204" s="25">
        <f t="shared" si="281"/>
        <v>0</v>
      </c>
      <c r="DN204" s="25">
        <f t="shared" si="282"/>
        <v>0</v>
      </c>
      <c r="DO204" s="25">
        <f t="shared" si="283"/>
        <v>0</v>
      </c>
      <c r="DP204" s="25">
        <f t="shared" si="284"/>
        <v>0</v>
      </c>
      <c r="DQ204" s="25">
        <f t="shared" si="285"/>
        <v>0</v>
      </c>
      <c r="DR204" s="25">
        <f t="shared" si="286"/>
        <v>0</v>
      </c>
      <c r="DS204" s="25">
        <f t="shared" si="287"/>
        <v>0</v>
      </c>
      <c r="DT204" s="25">
        <f t="shared" si="288"/>
        <v>3.7280280000000006</v>
      </c>
      <c r="DU204" s="25">
        <f t="shared" si="289"/>
        <v>0.64</v>
      </c>
      <c r="DV204" s="25">
        <f t="shared" si="290"/>
        <v>0</v>
      </c>
      <c r="DW204" s="25">
        <f t="shared" si="291"/>
        <v>0</v>
      </c>
      <c r="DX204" s="25">
        <f t="shared" si="292"/>
        <v>0</v>
      </c>
      <c r="DY204" s="25">
        <f t="shared" si="293"/>
        <v>0</v>
      </c>
      <c r="DZ204" s="25">
        <f t="shared" si="294"/>
        <v>0</v>
      </c>
      <c r="EA204" s="25">
        <f t="shared" si="295"/>
        <v>0</v>
      </c>
      <c r="EB204" s="24"/>
    </row>
    <row r="205" spans="1:132" ht="24.95" customHeight="1" x14ac:dyDescent="0.25">
      <c r="A205" s="30" t="s">
        <v>414</v>
      </c>
      <c r="B205" s="24" t="s">
        <v>417</v>
      </c>
      <c r="C205" s="30" t="s">
        <v>418</v>
      </c>
      <c r="D205" s="26">
        <v>9.4151030000000002</v>
      </c>
      <c r="E205" s="26">
        <v>9.4151030000000002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</v>
      </c>
      <c r="BC205" s="31">
        <v>0</v>
      </c>
      <c r="BD205" s="31">
        <v>0</v>
      </c>
      <c r="BE205" s="31">
        <v>0</v>
      </c>
      <c r="BF205" s="31">
        <v>0</v>
      </c>
      <c r="BG205" s="31">
        <v>0</v>
      </c>
      <c r="BH205" s="31">
        <v>0</v>
      </c>
      <c r="BI205" s="31">
        <v>0</v>
      </c>
      <c r="BJ205" s="31">
        <v>0</v>
      </c>
      <c r="BK205" s="31">
        <v>0</v>
      </c>
      <c r="BL205" s="31">
        <v>0</v>
      </c>
      <c r="BM205" s="31">
        <v>0</v>
      </c>
      <c r="BN205" s="31">
        <v>0</v>
      </c>
      <c r="BO205" s="31">
        <v>0</v>
      </c>
      <c r="BP205" s="31">
        <v>0</v>
      </c>
      <c r="BQ205" s="31">
        <v>0</v>
      </c>
      <c r="BR205" s="31">
        <v>0</v>
      </c>
      <c r="BS205" s="31">
        <v>0</v>
      </c>
      <c r="BT205" s="31">
        <v>0</v>
      </c>
      <c r="BU205" s="31">
        <v>0</v>
      </c>
      <c r="BV205" s="31">
        <v>0</v>
      </c>
      <c r="BW205" s="31">
        <v>0</v>
      </c>
      <c r="BX205" s="31">
        <v>0</v>
      </c>
      <c r="BY205" s="31">
        <v>0</v>
      </c>
      <c r="BZ205" s="31">
        <v>0</v>
      </c>
      <c r="CA205" s="34">
        <f t="shared" ref="CA205" si="307">D205</f>
        <v>9.4151030000000002</v>
      </c>
      <c r="CB205" s="31">
        <v>0.8</v>
      </c>
      <c r="CC205" s="31">
        <v>0</v>
      </c>
      <c r="CD205" s="31">
        <v>0</v>
      </c>
      <c r="CE205" s="31">
        <v>0</v>
      </c>
      <c r="CF205" s="31">
        <v>0</v>
      </c>
      <c r="CG205" s="31">
        <v>0</v>
      </c>
      <c r="CH205" s="31">
        <v>0</v>
      </c>
      <c r="CI205" s="31">
        <v>0</v>
      </c>
      <c r="CJ205" s="34">
        <f t="shared" ref="CJ205" si="308">E205</f>
        <v>9.4151030000000002</v>
      </c>
      <c r="CK205" s="31">
        <v>0.8</v>
      </c>
      <c r="CL205" s="31">
        <v>0</v>
      </c>
      <c r="CM205" s="31">
        <v>0</v>
      </c>
      <c r="CN205" s="31">
        <v>0</v>
      </c>
      <c r="CO205" s="31">
        <v>0</v>
      </c>
      <c r="CP205" s="31">
        <v>0</v>
      </c>
      <c r="CQ205" s="31">
        <v>0</v>
      </c>
      <c r="CR205" s="31">
        <v>0</v>
      </c>
      <c r="CS205" s="31">
        <v>0</v>
      </c>
      <c r="CT205" s="31">
        <v>0</v>
      </c>
      <c r="CU205" s="31">
        <v>0</v>
      </c>
      <c r="CV205" s="31">
        <v>0</v>
      </c>
      <c r="CW205" s="31">
        <v>0</v>
      </c>
      <c r="CX205" s="31">
        <v>0</v>
      </c>
      <c r="CY205" s="31">
        <v>0</v>
      </c>
      <c r="CZ205" s="31">
        <v>0</v>
      </c>
      <c r="DA205" s="31">
        <v>0</v>
      </c>
      <c r="DB205" s="31">
        <v>0</v>
      </c>
      <c r="DC205" s="31">
        <v>0</v>
      </c>
      <c r="DD205" s="31">
        <v>0</v>
      </c>
      <c r="DE205" s="31">
        <v>0</v>
      </c>
      <c r="DF205" s="31">
        <v>0</v>
      </c>
      <c r="DG205" s="31">
        <v>0</v>
      </c>
      <c r="DH205" s="31">
        <v>0</v>
      </c>
      <c r="DI205" s="31">
        <v>0</v>
      </c>
      <c r="DJ205" s="31">
        <f t="shared" si="303"/>
        <v>0</v>
      </c>
      <c r="DK205" s="25">
        <f t="shared" si="279"/>
        <v>9.4151030000000002</v>
      </c>
      <c r="DL205" s="25">
        <f t="shared" si="280"/>
        <v>0.8</v>
      </c>
      <c r="DM205" s="25">
        <f t="shared" si="281"/>
        <v>0</v>
      </c>
      <c r="DN205" s="25">
        <f t="shared" si="282"/>
        <v>0</v>
      </c>
      <c r="DO205" s="25">
        <f t="shared" si="283"/>
        <v>0</v>
      </c>
      <c r="DP205" s="25">
        <f t="shared" si="284"/>
        <v>0</v>
      </c>
      <c r="DQ205" s="25">
        <f t="shared" si="285"/>
        <v>0</v>
      </c>
      <c r="DR205" s="25">
        <f t="shared" si="286"/>
        <v>0</v>
      </c>
      <c r="DS205" s="25">
        <f t="shared" si="287"/>
        <v>0</v>
      </c>
      <c r="DT205" s="25">
        <f t="shared" si="288"/>
        <v>9.4151030000000002</v>
      </c>
      <c r="DU205" s="25">
        <f t="shared" si="289"/>
        <v>0.8</v>
      </c>
      <c r="DV205" s="25">
        <f t="shared" si="290"/>
        <v>0</v>
      </c>
      <c r="DW205" s="25">
        <f t="shared" si="291"/>
        <v>0</v>
      </c>
      <c r="DX205" s="25">
        <f t="shared" si="292"/>
        <v>0</v>
      </c>
      <c r="DY205" s="25">
        <f t="shared" si="293"/>
        <v>0</v>
      </c>
      <c r="DZ205" s="25">
        <f t="shared" si="294"/>
        <v>0</v>
      </c>
      <c r="EA205" s="25">
        <f t="shared" si="295"/>
        <v>0</v>
      </c>
      <c r="EB205" s="24"/>
    </row>
    <row r="206" spans="1:132" ht="24.95" customHeight="1" x14ac:dyDescent="0.25">
      <c r="A206" s="30" t="s">
        <v>79</v>
      </c>
      <c r="B206" s="24" t="s">
        <v>1148</v>
      </c>
      <c r="C206" s="30" t="s">
        <v>832</v>
      </c>
      <c r="D206" s="26">
        <v>1.2</v>
      </c>
      <c r="E206" s="26">
        <v>1.2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0</v>
      </c>
      <c r="BC206" s="31">
        <v>0</v>
      </c>
      <c r="BD206" s="31">
        <v>0</v>
      </c>
      <c r="BE206" s="31">
        <v>0</v>
      </c>
      <c r="BF206" s="31">
        <v>0</v>
      </c>
      <c r="BG206" s="31">
        <v>0</v>
      </c>
      <c r="BH206" s="31">
        <v>0</v>
      </c>
      <c r="BI206" s="31">
        <v>0</v>
      </c>
      <c r="BJ206" s="31">
        <v>0</v>
      </c>
      <c r="BK206" s="31">
        <v>0</v>
      </c>
      <c r="BL206" s="31">
        <v>0</v>
      </c>
      <c r="BM206" s="31">
        <v>0</v>
      </c>
      <c r="BN206" s="31">
        <v>0</v>
      </c>
      <c r="BO206" s="31">
        <v>0</v>
      </c>
      <c r="BP206" s="31">
        <v>0</v>
      </c>
      <c r="BQ206" s="31">
        <v>0</v>
      </c>
      <c r="BR206" s="31">
        <v>0</v>
      </c>
      <c r="BS206" s="31">
        <v>0</v>
      </c>
      <c r="BT206" s="31">
        <v>0</v>
      </c>
      <c r="BU206" s="31">
        <v>0</v>
      </c>
      <c r="BV206" s="31">
        <v>0</v>
      </c>
      <c r="BW206" s="31">
        <v>0</v>
      </c>
      <c r="BX206" s="31">
        <v>0</v>
      </c>
      <c r="BY206" s="31">
        <v>0</v>
      </c>
      <c r="BZ206" s="31">
        <v>0</v>
      </c>
      <c r="CA206" s="31">
        <v>0</v>
      </c>
      <c r="CB206" s="31">
        <v>0</v>
      </c>
      <c r="CC206" s="31">
        <v>0</v>
      </c>
      <c r="CD206" s="31">
        <v>0</v>
      </c>
      <c r="CE206" s="31">
        <v>0</v>
      </c>
      <c r="CF206" s="31">
        <v>0</v>
      </c>
      <c r="CG206" s="31">
        <v>0</v>
      </c>
      <c r="CH206" s="31">
        <v>0</v>
      </c>
      <c r="CI206" s="31">
        <v>0</v>
      </c>
      <c r="CJ206" s="31">
        <v>0</v>
      </c>
      <c r="CK206" s="31">
        <v>0</v>
      </c>
      <c r="CL206" s="31">
        <v>0</v>
      </c>
      <c r="CM206" s="31">
        <v>0</v>
      </c>
      <c r="CN206" s="31">
        <v>0</v>
      </c>
      <c r="CO206" s="31">
        <v>0</v>
      </c>
      <c r="CP206" s="31">
        <v>0</v>
      </c>
      <c r="CQ206" s="31">
        <v>0</v>
      </c>
      <c r="CR206" s="31">
        <v>0</v>
      </c>
      <c r="CS206" s="34">
        <f>D206</f>
        <v>1.2</v>
      </c>
      <c r="CT206" s="33">
        <v>0</v>
      </c>
      <c r="CU206" s="33">
        <v>0</v>
      </c>
      <c r="CV206" s="33">
        <v>0</v>
      </c>
      <c r="CW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4">
        <f>E206</f>
        <v>1.2</v>
      </c>
      <c r="DC206" s="33">
        <v>0</v>
      </c>
      <c r="DD206" s="33">
        <v>0</v>
      </c>
      <c r="DE206" s="33">
        <v>0</v>
      </c>
      <c r="DF206" s="33">
        <v>0</v>
      </c>
      <c r="DG206" s="33">
        <v>0</v>
      </c>
      <c r="DH206" s="33">
        <v>0</v>
      </c>
      <c r="DI206" s="33">
        <v>0</v>
      </c>
      <c r="DJ206" s="33">
        <v>0</v>
      </c>
      <c r="DK206" s="25">
        <f t="shared" si="279"/>
        <v>1.2</v>
      </c>
      <c r="DL206" s="25">
        <f t="shared" si="280"/>
        <v>0</v>
      </c>
      <c r="DM206" s="25">
        <f t="shared" si="281"/>
        <v>0</v>
      </c>
      <c r="DN206" s="25">
        <f t="shared" si="282"/>
        <v>0</v>
      </c>
      <c r="DO206" s="25">
        <f t="shared" si="283"/>
        <v>0</v>
      </c>
      <c r="DP206" s="25">
        <f t="shared" si="284"/>
        <v>0</v>
      </c>
      <c r="DQ206" s="25">
        <f t="shared" si="285"/>
        <v>0</v>
      </c>
      <c r="DR206" s="25">
        <f t="shared" si="286"/>
        <v>0</v>
      </c>
      <c r="DS206" s="25">
        <f t="shared" si="287"/>
        <v>0</v>
      </c>
      <c r="DT206" s="25">
        <f t="shared" si="288"/>
        <v>1.2</v>
      </c>
      <c r="DU206" s="25">
        <f t="shared" si="289"/>
        <v>0</v>
      </c>
      <c r="DV206" s="25">
        <f t="shared" si="290"/>
        <v>0</v>
      </c>
      <c r="DW206" s="25">
        <f t="shared" si="291"/>
        <v>0</v>
      </c>
      <c r="DX206" s="25">
        <f t="shared" si="292"/>
        <v>0</v>
      </c>
      <c r="DY206" s="25">
        <f t="shared" si="293"/>
        <v>0</v>
      </c>
      <c r="DZ206" s="25">
        <f t="shared" si="294"/>
        <v>0</v>
      </c>
      <c r="EA206" s="25">
        <f t="shared" si="295"/>
        <v>0</v>
      </c>
      <c r="EB206" s="24"/>
    </row>
    <row r="207" spans="1:132" s="23" customFormat="1" ht="24.95" customHeight="1" x14ac:dyDescent="0.25">
      <c r="A207" s="29" t="s">
        <v>206</v>
      </c>
      <c r="B207" s="24" t="s">
        <v>833</v>
      </c>
      <c r="C207" s="30" t="s">
        <v>834</v>
      </c>
      <c r="D207" s="26">
        <v>1</v>
      </c>
      <c r="E207" s="26">
        <v>1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48">
        <v>0</v>
      </c>
      <c r="AL207" s="48">
        <v>0</v>
      </c>
      <c r="AM207" s="48"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>
        <v>0</v>
      </c>
      <c r="AZ207" s="48">
        <v>0</v>
      </c>
      <c r="BA207" s="48">
        <v>0</v>
      </c>
      <c r="BB207" s="48">
        <v>0</v>
      </c>
      <c r="BC207" s="48">
        <v>0</v>
      </c>
      <c r="BD207" s="48">
        <v>0</v>
      </c>
      <c r="BE207" s="48">
        <v>0</v>
      </c>
      <c r="BF207" s="48">
        <v>0</v>
      </c>
      <c r="BG207" s="48">
        <v>0</v>
      </c>
      <c r="BH207" s="48">
        <v>0</v>
      </c>
      <c r="BI207" s="48">
        <v>0</v>
      </c>
      <c r="BJ207" s="48">
        <v>0</v>
      </c>
      <c r="BK207" s="48">
        <v>0</v>
      </c>
      <c r="BL207" s="48">
        <v>0</v>
      </c>
      <c r="BM207" s="48">
        <v>0</v>
      </c>
      <c r="BN207" s="48">
        <v>0</v>
      </c>
      <c r="BO207" s="48">
        <v>0</v>
      </c>
      <c r="BP207" s="48">
        <v>0</v>
      </c>
      <c r="BQ207" s="48">
        <v>0</v>
      </c>
      <c r="BR207" s="48">
        <v>0</v>
      </c>
      <c r="BS207" s="48">
        <v>0</v>
      </c>
      <c r="BT207" s="48">
        <v>0</v>
      </c>
      <c r="BU207" s="48">
        <v>0</v>
      </c>
      <c r="BV207" s="48">
        <v>0</v>
      </c>
      <c r="BW207" s="48">
        <v>0</v>
      </c>
      <c r="BX207" s="48">
        <v>0</v>
      </c>
      <c r="BY207" s="48">
        <v>0</v>
      </c>
      <c r="BZ207" s="48">
        <v>0</v>
      </c>
      <c r="CA207" s="48">
        <v>0</v>
      </c>
      <c r="CB207" s="48">
        <v>0</v>
      </c>
      <c r="CC207" s="48">
        <v>0</v>
      </c>
      <c r="CD207" s="48">
        <v>0</v>
      </c>
      <c r="CE207" s="48">
        <v>0</v>
      </c>
      <c r="CF207" s="48">
        <v>0</v>
      </c>
      <c r="CG207" s="48">
        <v>0</v>
      </c>
      <c r="CH207" s="48">
        <v>0</v>
      </c>
      <c r="CI207" s="48">
        <v>0</v>
      </c>
      <c r="CJ207" s="48">
        <v>0</v>
      </c>
      <c r="CK207" s="48">
        <v>0</v>
      </c>
      <c r="CL207" s="48">
        <v>0</v>
      </c>
      <c r="CM207" s="48">
        <v>0</v>
      </c>
      <c r="CN207" s="48">
        <v>0</v>
      </c>
      <c r="CO207" s="48">
        <v>0</v>
      </c>
      <c r="CP207" s="48">
        <v>0</v>
      </c>
      <c r="CQ207" s="48">
        <v>0</v>
      </c>
      <c r="CR207" s="48">
        <v>0</v>
      </c>
      <c r="CS207" s="49">
        <f t="shared" ref="CS207:CS228" si="309">D207</f>
        <v>1</v>
      </c>
      <c r="CT207" s="50">
        <v>0</v>
      </c>
      <c r="CU207" s="50">
        <v>0</v>
      </c>
      <c r="CV207" s="50">
        <v>0</v>
      </c>
      <c r="CW207" s="50">
        <v>0</v>
      </c>
      <c r="CX207" s="50">
        <v>0</v>
      </c>
      <c r="CY207" s="50">
        <v>0</v>
      </c>
      <c r="CZ207" s="50">
        <v>0</v>
      </c>
      <c r="DA207" s="50">
        <v>0</v>
      </c>
      <c r="DB207" s="49">
        <f t="shared" ref="DB207:DB228" si="310">E207</f>
        <v>1</v>
      </c>
      <c r="DC207" s="50">
        <v>0</v>
      </c>
      <c r="DD207" s="50">
        <v>0</v>
      </c>
      <c r="DE207" s="50">
        <v>0</v>
      </c>
      <c r="DF207" s="50">
        <v>0</v>
      </c>
      <c r="DG207" s="50">
        <v>0</v>
      </c>
      <c r="DH207" s="50">
        <v>0</v>
      </c>
      <c r="DI207" s="50">
        <v>0</v>
      </c>
      <c r="DJ207" s="50">
        <f t="shared" ref="DJ207:DJ208" si="311">X207+AP207+BH207+BZ207+CR207</f>
        <v>0</v>
      </c>
      <c r="DK207" s="22">
        <f t="shared" si="279"/>
        <v>1</v>
      </c>
      <c r="DL207" s="22">
        <f t="shared" si="280"/>
        <v>0</v>
      </c>
      <c r="DM207" s="22">
        <f t="shared" si="281"/>
        <v>0</v>
      </c>
      <c r="DN207" s="22">
        <f t="shared" si="282"/>
        <v>0</v>
      </c>
      <c r="DO207" s="22">
        <f t="shared" si="283"/>
        <v>0</v>
      </c>
      <c r="DP207" s="22">
        <f t="shared" si="284"/>
        <v>0</v>
      </c>
      <c r="DQ207" s="22">
        <f t="shared" si="285"/>
        <v>0</v>
      </c>
      <c r="DR207" s="22">
        <f t="shared" si="286"/>
        <v>0</v>
      </c>
      <c r="DS207" s="22">
        <f t="shared" si="287"/>
        <v>0</v>
      </c>
      <c r="DT207" s="22">
        <f t="shared" si="288"/>
        <v>1</v>
      </c>
      <c r="DU207" s="22">
        <f t="shared" si="289"/>
        <v>0</v>
      </c>
      <c r="DV207" s="22">
        <f t="shared" si="290"/>
        <v>0</v>
      </c>
      <c r="DW207" s="22">
        <f t="shared" si="291"/>
        <v>0</v>
      </c>
      <c r="DX207" s="22">
        <f t="shared" si="292"/>
        <v>0</v>
      </c>
      <c r="DY207" s="22">
        <f t="shared" si="293"/>
        <v>0</v>
      </c>
      <c r="DZ207" s="22">
        <f t="shared" si="294"/>
        <v>0</v>
      </c>
      <c r="EA207" s="22">
        <f t="shared" si="295"/>
        <v>0</v>
      </c>
      <c r="EB207" s="20"/>
    </row>
    <row r="208" spans="1:132" s="23" customFormat="1" ht="24.95" customHeight="1" x14ac:dyDescent="0.25">
      <c r="A208" s="29" t="s">
        <v>207</v>
      </c>
      <c r="B208" s="24" t="s">
        <v>835</v>
      </c>
      <c r="C208" s="30" t="s">
        <v>836</v>
      </c>
      <c r="D208" s="26">
        <v>1</v>
      </c>
      <c r="E208" s="26">
        <v>1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48">
        <v>0</v>
      </c>
      <c r="AL208" s="48">
        <v>0</v>
      </c>
      <c r="AM208" s="48"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>
        <v>0</v>
      </c>
      <c r="AZ208" s="48">
        <v>0</v>
      </c>
      <c r="BA208" s="48">
        <v>0</v>
      </c>
      <c r="BB208" s="48">
        <v>0</v>
      </c>
      <c r="BC208" s="48">
        <v>0</v>
      </c>
      <c r="BD208" s="48">
        <v>0</v>
      </c>
      <c r="BE208" s="48">
        <v>0</v>
      </c>
      <c r="BF208" s="48">
        <v>0</v>
      </c>
      <c r="BG208" s="48">
        <v>0</v>
      </c>
      <c r="BH208" s="48">
        <v>0</v>
      </c>
      <c r="BI208" s="48">
        <v>0</v>
      </c>
      <c r="BJ208" s="48">
        <v>0</v>
      </c>
      <c r="BK208" s="48">
        <v>0</v>
      </c>
      <c r="BL208" s="48">
        <v>0</v>
      </c>
      <c r="BM208" s="48">
        <v>0</v>
      </c>
      <c r="BN208" s="48">
        <v>0</v>
      </c>
      <c r="BO208" s="48">
        <v>0</v>
      </c>
      <c r="BP208" s="48">
        <v>0</v>
      </c>
      <c r="BQ208" s="48">
        <v>0</v>
      </c>
      <c r="BR208" s="48">
        <v>0</v>
      </c>
      <c r="BS208" s="48">
        <v>0</v>
      </c>
      <c r="BT208" s="48">
        <v>0</v>
      </c>
      <c r="BU208" s="48">
        <v>0</v>
      </c>
      <c r="BV208" s="48">
        <v>0</v>
      </c>
      <c r="BW208" s="48">
        <v>0</v>
      </c>
      <c r="BX208" s="48">
        <v>0</v>
      </c>
      <c r="BY208" s="48">
        <v>0</v>
      </c>
      <c r="BZ208" s="48">
        <v>0</v>
      </c>
      <c r="CA208" s="48">
        <v>0</v>
      </c>
      <c r="CB208" s="48">
        <v>0</v>
      </c>
      <c r="CC208" s="48">
        <v>0</v>
      </c>
      <c r="CD208" s="48">
        <v>0</v>
      </c>
      <c r="CE208" s="48">
        <v>0</v>
      </c>
      <c r="CF208" s="48">
        <v>0</v>
      </c>
      <c r="CG208" s="48">
        <v>0</v>
      </c>
      <c r="CH208" s="48">
        <v>0</v>
      </c>
      <c r="CI208" s="48">
        <v>0</v>
      </c>
      <c r="CJ208" s="48">
        <v>0</v>
      </c>
      <c r="CK208" s="48">
        <v>0</v>
      </c>
      <c r="CL208" s="48">
        <v>0</v>
      </c>
      <c r="CM208" s="48">
        <v>0</v>
      </c>
      <c r="CN208" s="48">
        <v>0</v>
      </c>
      <c r="CO208" s="48">
        <v>0</v>
      </c>
      <c r="CP208" s="48">
        <v>0</v>
      </c>
      <c r="CQ208" s="48">
        <v>0</v>
      </c>
      <c r="CR208" s="48">
        <v>0</v>
      </c>
      <c r="CS208" s="49">
        <f t="shared" si="309"/>
        <v>1</v>
      </c>
      <c r="CT208" s="50">
        <v>0</v>
      </c>
      <c r="CU208" s="50">
        <v>0</v>
      </c>
      <c r="CV208" s="50">
        <v>0</v>
      </c>
      <c r="CW208" s="50">
        <v>0</v>
      </c>
      <c r="CX208" s="50">
        <v>0</v>
      </c>
      <c r="CY208" s="50">
        <v>0</v>
      </c>
      <c r="CZ208" s="50">
        <v>0</v>
      </c>
      <c r="DA208" s="50">
        <v>0</v>
      </c>
      <c r="DB208" s="49">
        <f t="shared" si="310"/>
        <v>1</v>
      </c>
      <c r="DC208" s="50">
        <v>0</v>
      </c>
      <c r="DD208" s="50">
        <v>0</v>
      </c>
      <c r="DE208" s="50">
        <v>0</v>
      </c>
      <c r="DF208" s="50">
        <v>0</v>
      </c>
      <c r="DG208" s="50">
        <v>0</v>
      </c>
      <c r="DH208" s="50">
        <v>0</v>
      </c>
      <c r="DI208" s="50">
        <v>0</v>
      </c>
      <c r="DJ208" s="50">
        <f t="shared" si="311"/>
        <v>0</v>
      </c>
      <c r="DK208" s="22">
        <f t="shared" si="279"/>
        <v>1</v>
      </c>
      <c r="DL208" s="22">
        <f t="shared" si="280"/>
        <v>0</v>
      </c>
      <c r="DM208" s="22">
        <f t="shared" si="281"/>
        <v>0</v>
      </c>
      <c r="DN208" s="22">
        <f t="shared" si="282"/>
        <v>0</v>
      </c>
      <c r="DO208" s="22">
        <f t="shared" si="283"/>
        <v>0</v>
      </c>
      <c r="DP208" s="22">
        <f t="shared" si="284"/>
        <v>0</v>
      </c>
      <c r="DQ208" s="22">
        <f t="shared" si="285"/>
        <v>0</v>
      </c>
      <c r="DR208" s="22">
        <f t="shared" si="286"/>
        <v>0</v>
      </c>
      <c r="DS208" s="22">
        <f t="shared" si="287"/>
        <v>0</v>
      </c>
      <c r="DT208" s="22">
        <f t="shared" si="288"/>
        <v>1</v>
      </c>
      <c r="DU208" s="22">
        <f t="shared" si="289"/>
        <v>0</v>
      </c>
      <c r="DV208" s="22">
        <f t="shared" si="290"/>
        <v>0</v>
      </c>
      <c r="DW208" s="22">
        <f t="shared" si="291"/>
        <v>0</v>
      </c>
      <c r="DX208" s="22">
        <f t="shared" si="292"/>
        <v>0</v>
      </c>
      <c r="DY208" s="22">
        <f t="shared" si="293"/>
        <v>0</v>
      </c>
      <c r="DZ208" s="22">
        <f t="shared" si="294"/>
        <v>0</v>
      </c>
      <c r="EA208" s="22">
        <f t="shared" si="295"/>
        <v>0</v>
      </c>
      <c r="EB208" s="20"/>
    </row>
    <row r="209" spans="1:132" ht="24.95" customHeight="1" x14ac:dyDescent="0.25">
      <c r="A209" s="30" t="s">
        <v>130</v>
      </c>
      <c r="B209" s="24" t="s">
        <v>837</v>
      </c>
      <c r="C209" s="30" t="s">
        <v>838</v>
      </c>
      <c r="D209" s="26">
        <v>0.38517220504175664</v>
      </c>
      <c r="E209" s="26">
        <v>0.38517220504175664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</v>
      </c>
      <c r="BC209" s="31">
        <v>0</v>
      </c>
      <c r="BD209" s="31">
        <v>0</v>
      </c>
      <c r="BE209" s="31">
        <v>0</v>
      </c>
      <c r="BF209" s="31">
        <v>0</v>
      </c>
      <c r="BG209" s="31">
        <v>0</v>
      </c>
      <c r="BH209" s="31">
        <v>0</v>
      </c>
      <c r="BI209" s="31">
        <v>0</v>
      </c>
      <c r="BJ209" s="31">
        <v>0</v>
      </c>
      <c r="BK209" s="31">
        <v>0</v>
      </c>
      <c r="BL209" s="31">
        <v>0</v>
      </c>
      <c r="BM209" s="31">
        <v>0</v>
      </c>
      <c r="BN209" s="31">
        <v>0</v>
      </c>
      <c r="BO209" s="31">
        <v>0</v>
      </c>
      <c r="BP209" s="31">
        <v>0</v>
      </c>
      <c r="BQ209" s="31">
        <v>0</v>
      </c>
      <c r="BR209" s="31">
        <v>0</v>
      </c>
      <c r="BS209" s="31">
        <v>0</v>
      </c>
      <c r="BT209" s="31">
        <v>0</v>
      </c>
      <c r="BU209" s="31">
        <v>0</v>
      </c>
      <c r="BV209" s="31">
        <v>0</v>
      </c>
      <c r="BW209" s="31">
        <v>0</v>
      </c>
      <c r="BX209" s="31">
        <v>0</v>
      </c>
      <c r="BY209" s="31">
        <v>0</v>
      </c>
      <c r="BZ209" s="31">
        <v>0</v>
      </c>
      <c r="CA209" s="31">
        <v>0</v>
      </c>
      <c r="CB209" s="31">
        <v>0</v>
      </c>
      <c r="CC209" s="31">
        <v>0</v>
      </c>
      <c r="CD209" s="31">
        <v>0</v>
      </c>
      <c r="CE209" s="31">
        <v>0</v>
      </c>
      <c r="CF209" s="31">
        <v>0</v>
      </c>
      <c r="CG209" s="31">
        <v>0</v>
      </c>
      <c r="CH209" s="31">
        <v>0</v>
      </c>
      <c r="CI209" s="31">
        <v>0</v>
      </c>
      <c r="CJ209" s="31">
        <v>0</v>
      </c>
      <c r="CK209" s="31">
        <v>0</v>
      </c>
      <c r="CL209" s="31">
        <v>0</v>
      </c>
      <c r="CM209" s="31">
        <v>0</v>
      </c>
      <c r="CN209" s="31">
        <v>0</v>
      </c>
      <c r="CO209" s="31">
        <v>0</v>
      </c>
      <c r="CP209" s="31">
        <v>0</v>
      </c>
      <c r="CQ209" s="31">
        <v>0</v>
      </c>
      <c r="CR209" s="31">
        <v>0</v>
      </c>
      <c r="CS209" s="49">
        <f t="shared" si="309"/>
        <v>0.38517220504175664</v>
      </c>
      <c r="CT209" s="33">
        <v>0</v>
      </c>
      <c r="CU209" s="33">
        <v>0</v>
      </c>
      <c r="CV209" s="33">
        <v>0</v>
      </c>
      <c r="CW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49">
        <f t="shared" si="310"/>
        <v>0.38517220504175664</v>
      </c>
      <c r="DC209" s="33">
        <v>0</v>
      </c>
      <c r="DD209" s="33">
        <v>0</v>
      </c>
      <c r="DE209" s="33">
        <v>0</v>
      </c>
      <c r="DF209" s="33">
        <v>0</v>
      </c>
      <c r="DG209" s="33">
        <v>0</v>
      </c>
      <c r="DH209" s="33">
        <v>0</v>
      </c>
      <c r="DI209" s="33">
        <v>0</v>
      </c>
      <c r="DJ209" s="33">
        <f t="shared" ref="DJ209:DJ237" si="312">X209+AP209+BH209+BZ209+CR209</f>
        <v>0</v>
      </c>
      <c r="DK209" s="25">
        <f t="shared" si="279"/>
        <v>0.38517220504175664</v>
      </c>
      <c r="DL209" s="25">
        <f t="shared" si="280"/>
        <v>0</v>
      </c>
      <c r="DM209" s="25">
        <f t="shared" si="281"/>
        <v>0</v>
      </c>
      <c r="DN209" s="25">
        <f t="shared" si="282"/>
        <v>0</v>
      </c>
      <c r="DO209" s="25">
        <f t="shared" si="283"/>
        <v>0</v>
      </c>
      <c r="DP209" s="25">
        <f t="shared" si="284"/>
        <v>0</v>
      </c>
      <c r="DQ209" s="25">
        <f t="shared" si="285"/>
        <v>0</v>
      </c>
      <c r="DR209" s="25">
        <f t="shared" si="286"/>
        <v>0</v>
      </c>
      <c r="DS209" s="25">
        <f t="shared" si="287"/>
        <v>0</v>
      </c>
      <c r="DT209" s="25">
        <f t="shared" si="288"/>
        <v>0.38517220504175664</v>
      </c>
      <c r="DU209" s="25">
        <f t="shared" si="289"/>
        <v>0</v>
      </c>
      <c r="DV209" s="25">
        <f t="shared" si="290"/>
        <v>0</v>
      </c>
      <c r="DW209" s="25">
        <f t="shared" si="291"/>
        <v>0</v>
      </c>
      <c r="DX209" s="25">
        <f t="shared" si="292"/>
        <v>0</v>
      </c>
      <c r="DY209" s="25">
        <f t="shared" si="293"/>
        <v>0</v>
      </c>
      <c r="DZ209" s="25">
        <f t="shared" si="294"/>
        <v>0</v>
      </c>
      <c r="EA209" s="25">
        <f t="shared" si="295"/>
        <v>0</v>
      </c>
      <c r="EB209" s="24"/>
    </row>
    <row r="210" spans="1:132" ht="24.95" customHeight="1" x14ac:dyDescent="0.25">
      <c r="A210" s="30" t="s">
        <v>131</v>
      </c>
      <c r="B210" s="24" t="s">
        <v>839</v>
      </c>
      <c r="C210" s="30" t="s">
        <v>840</v>
      </c>
      <c r="D210" s="26">
        <v>0.22967905638884209</v>
      </c>
      <c r="E210" s="26">
        <v>0.22967905638884209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</v>
      </c>
      <c r="BC210" s="31">
        <v>0</v>
      </c>
      <c r="BD210" s="31">
        <v>0</v>
      </c>
      <c r="BE210" s="31">
        <v>0</v>
      </c>
      <c r="BF210" s="31">
        <v>0</v>
      </c>
      <c r="BG210" s="31">
        <v>0</v>
      </c>
      <c r="BH210" s="31">
        <v>0</v>
      </c>
      <c r="BI210" s="31">
        <v>0</v>
      </c>
      <c r="BJ210" s="31">
        <v>0</v>
      </c>
      <c r="BK210" s="31">
        <v>0</v>
      </c>
      <c r="BL210" s="31">
        <v>0</v>
      </c>
      <c r="BM210" s="31">
        <v>0</v>
      </c>
      <c r="BN210" s="31">
        <v>0</v>
      </c>
      <c r="BO210" s="31">
        <v>0</v>
      </c>
      <c r="BP210" s="31">
        <v>0</v>
      </c>
      <c r="BQ210" s="31">
        <v>0</v>
      </c>
      <c r="BR210" s="31">
        <v>0</v>
      </c>
      <c r="BS210" s="31">
        <v>0</v>
      </c>
      <c r="BT210" s="31">
        <v>0</v>
      </c>
      <c r="BU210" s="31">
        <v>0</v>
      </c>
      <c r="BV210" s="31">
        <v>0</v>
      </c>
      <c r="BW210" s="31">
        <v>0</v>
      </c>
      <c r="BX210" s="31">
        <v>0</v>
      </c>
      <c r="BY210" s="31">
        <v>0</v>
      </c>
      <c r="BZ210" s="31">
        <v>0</v>
      </c>
      <c r="CA210" s="31">
        <v>0</v>
      </c>
      <c r="CB210" s="31">
        <v>0</v>
      </c>
      <c r="CC210" s="31">
        <v>0</v>
      </c>
      <c r="CD210" s="31">
        <v>0</v>
      </c>
      <c r="CE210" s="31">
        <v>0</v>
      </c>
      <c r="CF210" s="31">
        <v>0</v>
      </c>
      <c r="CG210" s="31">
        <v>0</v>
      </c>
      <c r="CH210" s="31">
        <v>0</v>
      </c>
      <c r="CI210" s="31">
        <v>0</v>
      </c>
      <c r="CJ210" s="31">
        <v>0</v>
      </c>
      <c r="CK210" s="31">
        <v>0</v>
      </c>
      <c r="CL210" s="31">
        <v>0</v>
      </c>
      <c r="CM210" s="31">
        <v>0</v>
      </c>
      <c r="CN210" s="31">
        <v>0</v>
      </c>
      <c r="CO210" s="31">
        <v>0</v>
      </c>
      <c r="CP210" s="31">
        <v>0</v>
      </c>
      <c r="CQ210" s="31">
        <v>0</v>
      </c>
      <c r="CR210" s="31">
        <v>0</v>
      </c>
      <c r="CS210" s="49">
        <f t="shared" si="309"/>
        <v>0.22967905638884209</v>
      </c>
      <c r="CT210" s="33">
        <v>0</v>
      </c>
      <c r="CU210" s="33">
        <v>0</v>
      </c>
      <c r="CV210" s="33">
        <v>0</v>
      </c>
      <c r="CW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49">
        <f t="shared" si="310"/>
        <v>0.22967905638884209</v>
      </c>
      <c r="DC210" s="33">
        <v>0</v>
      </c>
      <c r="DD210" s="33">
        <v>0</v>
      </c>
      <c r="DE210" s="33">
        <v>0</v>
      </c>
      <c r="DF210" s="33">
        <v>0</v>
      </c>
      <c r="DG210" s="33">
        <v>0</v>
      </c>
      <c r="DH210" s="33">
        <v>0</v>
      </c>
      <c r="DI210" s="33">
        <v>0</v>
      </c>
      <c r="DJ210" s="33">
        <f t="shared" si="312"/>
        <v>0</v>
      </c>
      <c r="DK210" s="25">
        <f t="shared" si="279"/>
        <v>0.22967905638884209</v>
      </c>
      <c r="DL210" s="25">
        <f t="shared" si="280"/>
        <v>0</v>
      </c>
      <c r="DM210" s="25">
        <f t="shared" si="281"/>
        <v>0</v>
      </c>
      <c r="DN210" s="25">
        <f t="shared" si="282"/>
        <v>0</v>
      </c>
      <c r="DO210" s="25">
        <f t="shared" si="283"/>
        <v>0</v>
      </c>
      <c r="DP210" s="25">
        <f t="shared" si="284"/>
        <v>0</v>
      </c>
      <c r="DQ210" s="25">
        <f t="shared" si="285"/>
        <v>0</v>
      </c>
      <c r="DR210" s="25">
        <f t="shared" si="286"/>
        <v>0</v>
      </c>
      <c r="DS210" s="25">
        <f t="shared" si="287"/>
        <v>0</v>
      </c>
      <c r="DT210" s="25">
        <f t="shared" si="288"/>
        <v>0.22967905638884209</v>
      </c>
      <c r="DU210" s="25">
        <f t="shared" si="289"/>
        <v>0</v>
      </c>
      <c r="DV210" s="25">
        <f t="shared" si="290"/>
        <v>0</v>
      </c>
      <c r="DW210" s="25">
        <f t="shared" si="291"/>
        <v>0</v>
      </c>
      <c r="DX210" s="25">
        <f t="shared" si="292"/>
        <v>0</v>
      </c>
      <c r="DY210" s="25">
        <f t="shared" si="293"/>
        <v>0</v>
      </c>
      <c r="DZ210" s="25">
        <f t="shared" si="294"/>
        <v>0</v>
      </c>
      <c r="EA210" s="25">
        <f t="shared" si="295"/>
        <v>0</v>
      </c>
      <c r="EB210" s="24"/>
    </row>
    <row r="211" spans="1:132" ht="24.95" customHeight="1" x14ac:dyDescent="0.25">
      <c r="A211" s="30" t="s">
        <v>132</v>
      </c>
      <c r="B211" s="24" t="s">
        <v>841</v>
      </c>
      <c r="C211" s="30" t="s">
        <v>842</v>
      </c>
      <c r="D211" s="26">
        <v>0.18109362485776004</v>
      </c>
      <c r="E211" s="26">
        <v>0.18109362485776004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0</v>
      </c>
      <c r="BC211" s="31">
        <v>0</v>
      </c>
      <c r="BD211" s="31">
        <v>0</v>
      </c>
      <c r="BE211" s="31">
        <v>0</v>
      </c>
      <c r="BF211" s="31">
        <v>0</v>
      </c>
      <c r="BG211" s="31">
        <v>0</v>
      </c>
      <c r="BH211" s="31">
        <v>0</v>
      </c>
      <c r="BI211" s="31">
        <v>0</v>
      </c>
      <c r="BJ211" s="31">
        <v>0</v>
      </c>
      <c r="BK211" s="31">
        <v>0</v>
      </c>
      <c r="BL211" s="31">
        <v>0</v>
      </c>
      <c r="BM211" s="31">
        <v>0</v>
      </c>
      <c r="BN211" s="31">
        <v>0</v>
      </c>
      <c r="BO211" s="31">
        <v>0</v>
      </c>
      <c r="BP211" s="31">
        <v>0</v>
      </c>
      <c r="BQ211" s="31">
        <v>0</v>
      </c>
      <c r="BR211" s="31">
        <v>0</v>
      </c>
      <c r="BS211" s="31">
        <v>0</v>
      </c>
      <c r="BT211" s="31">
        <v>0</v>
      </c>
      <c r="BU211" s="31">
        <v>0</v>
      </c>
      <c r="BV211" s="31">
        <v>0</v>
      </c>
      <c r="BW211" s="31">
        <v>0</v>
      </c>
      <c r="BX211" s="31">
        <v>0</v>
      </c>
      <c r="BY211" s="31">
        <v>0</v>
      </c>
      <c r="BZ211" s="31">
        <v>0</v>
      </c>
      <c r="CA211" s="31">
        <v>0</v>
      </c>
      <c r="CB211" s="31">
        <v>0</v>
      </c>
      <c r="CC211" s="31">
        <v>0</v>
      </c>
      <c r="CD211" s="31">
        <v>0</v>
      </c>
      <c r="CE211" s="31">
        <v>0</v>
      </c>
      <c r="CF211" s="31">
        <v>0</v>
      </c>
      <c r="CG211" s="31">
        <v>0</v>
      </c>
      <c r="CH211" s="31">
        <v>0</v>
      </c>
      <c r="CI211" s="31">
        <v>0</v>
      </c>
      <c r="CJ211" s="31">
        <v>0</v>
      </c>
      <c r="CK211" s="31">
        <v>0</v>
      </c>
      <c r="CL211" s="31">
        <v>0</v>
      </c>
      <c r="CM211" s="31">
        <v>0</v>
      </c>
      <c r="CN211" s="31">
        <v>0</v>
      </c>
      <c r="CO211" s="31">
        <v>0</v>
      </c>
      <c r="CP211" s="31">
        <v>0</v>
      </c>
      <c r="CQ211" s="31">
        <v>0</v>
      </c>
      <c r="CR211" s="31">
        <v>0</v>
      </c>
      <c r="CS211" s="49">
        <f t="shared" si="309"/>
        <v>0.18109362485776004</v>
      </c>
      <c r="CT211" s="33">
        <v>0</v>
      </c>
      <c r="CU211" s="33">
        <v>0</v>
      </c>
      <c r="CV211" s="33">
        <v>0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49">
        <f t="shared" si="310"/>
        <v>0.18109362485776004</v>
      </c>
      <c r="DC211" s="33">
        <v>0</v>
      </c>
      <c r="DD211" s="33">
        <v>0</v>
      </c>
      <c r="DE211" s="33">
        <v>0</v>
      </c>
      <c r="DF211" s="33">
        <v>0</v>
      </c>
      <c r="DG211" s="33">
        <v>0</v>
      </c>
      <c r="DH211" s="33">
        <v>0</v>
      </c>
      <c r="DI211" s="33">
        <v>0</v>
      </c>
      <c r="DJ211" s="33">
        <f t="shared" si="312"/>
        <v>0</v>
      </c>
      <c r="DK211" s="25">
        <f t="shared" si="279"/>
        <v>0.18109362485776004</v>
      </c>
      <c r="DL211" s="25">
        <f t="shared" si="280"/>
        <v>0</v>
      </c>
      <c r="DM211" s="25">
        <f t="shared" si="281"/>
        <v>0</v>
      </c>
      <c r="DN211" s="25">
        <f t="shared" si="282"/>
        <v>0</v>
      </c>
      <c r="DO211" s="25">
        <f t="shared" si="283"/>
        <v>0</v>
      </c>
      <c r="DP211" s="25">
        <f t="shared" si="284"/>
        <v>0</v>
      </c>
      <c r="DQ211" s="25">
        <f t="shared" si="285"/>
        <v>0</v>
      </c>
      <c r="DR211" s="25">
        <f t="shared" si="286"/>
        <v>0</v>
      </c>
      <c r="DS211" s="25">
        <f t="shared" si="287"/>
        <v>0</v>
      </c>
      <c r="DT211" s="25">
        <f t="shared" si="288"/>
        <v>0.18109362485776004</v>
      </c>
      <c r="DU211" s="25">
        <f t="shared" si="289"/>
        <v>0</v>
      </c>
      <c r="DV211" s="25">
        <f t="shared" si="290"/>
        <v>0</v>
      </c>
      <c r="DW211" s="25">
        <f t="shared" si="291"/>
        <v>0</v>
      </c>
      <c r="DX211" s="25">
        <f t="shared" si="292"/>
        <v>0</v>
      </c>
      <c r="DY211" s="25">
        <f t="shared" si="293"/>
        <v>0</v>
      </c>
      <c r="DZ211" s="25">
        <f t="shared" si="294"/>
        <v>0</v>
      </c>
      <c r="EA211" s="25">
        <f t="shared" si="295"/>
        <v>0</v>
      </c>
      <c r="EB211" s="24"/>
    </row>
    <row r="212" spans="1:132" ht="24.95" customHeight="1" x14ac:dyDescent="0.25">
      <c r="A212" s="30" t="s">
        <v>133</v>
      </c>
      <c r="B212" s="24" t="s">
        <v>843</v>
      </c>
      <c r="C212" s="30" t="s">
        <v>844</v>
      </c>
      <c r="D212" s="26">
        <v>0.18109362485776004</v>
      </c>
      <c r="E212" s="26">
        <v>0.18109362485776004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0</v>
      </c>
      <c r="BC212" s="31">
        <v>0</v>
      </c>
      <c r="BD212" s="31">
        <v>0</v>
      </c>
      <c r="BE212" s="31">
        <v>0</v>
      </c>
      <c r="BF212" s="31">
        <v>0</v>
      </c>
      <c r="BG212" s="31">
        <v>0</v>
      </c>
      <c r="BH212" s="31">
        <v>0</v>
      </c>
      <c r="BI212" s="31">
        <v>0</v>
      </c>
      <c r="BJ212" s="31">
        <v>0</v>
      </c>
      <c r="BK212" s="31">
        <v>0</v>
      </c>
      <c r="BL212" s="31">
        <v>0</v>
      </c>
      <c r="BM212" s="31">
        <v>0</v>
      </c>
      <c r="BN212" s="31">
        <v>0</v>
      </c>
      <c r="BO212" s="31">
        <v>0</v>
      </c>
      <c r="BP212" s="31">
        <v>0</v>
      </c>
      <c r="BQ212" s="31">
        <v>0</v>
      </c>
      <c r="BR212" s="31">
        <v>0</v>
      </c>
      <c r="BS212" s="31">
        <v>0</v>
      </c>
      <c r="BT212" s="31">
        <v>0</v>
      </c>
      <c r="BU212" s="31">
        <v>0</v>
      </c>
      <c r="BV212" s="31">
        <v>0</v>
      </c>
      <c r="BW212" s="31">
        <v>0</v>
      </c>
      <c r="BX212" s="31">
        <v>0</v>
      </c>
      <c r="BY212" s="31">
        <v>0</v>
      </c>
      <c r="BZ212" s="31">
        <v>0</v>
      </c>
      <c r="CA212" s="31">
        <v>0</v>
      </c>
      <c r="CB212" s="31">
        <v>0</v>
      </c>
      <c r="CC212" s="31">
        <v>0</v>
      </c>
      <c r="CD212" s="31">
        <v>0</v>
      </c>
      <c r="CE212" s="31">
        <v>0</v>
      </c>
      <c r="CF212" s="31">
        <v>0</v>
      </c>
      <c r="CG212" s="31">
        <v>0</v>
      </c>
      <c r="CH212" s="31">
        <v>0</v>
      </c>
      <c r="CI212" s="31">
        <v>0</v>
      </c>
      <c r="CJ212" s="31">
        <v>0</v>
      </c>
      <c r="CK212" s="31">
        <v>0</v>
      </c>
      <c r="CL212" s="31">
        <v>0</v>
      </c>
      <c r="CM212" s="31">
        <v>0</v>
      </c>
      <c r="CN212" s="31">
        <v>0</v>
      </c>
      <c r="CO212" s="31">
        <v>0</v>
      </c>
      <c r="CP212" s="31">
        <v>0</v>
      </c>
      <c r="CQ212" s="31">
        <v>0</v>
      </c>
      <c r="CR212" s="31">
        <v>0</v>
      </c>
      <c r="CS212" s="49">
        <f t="shared" si="309"/>
        <v>0.18109362485776004</v>
      </c>
      <c r="CT212" s="33">
        <v>0</v>
      </c>
      <c r="CU212" s="33">
        <v>0</v>
      </c>
      <c r="CV212" s="33">
        <v>0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49">
        <f t="shared" si="310"/>
        <v>0.18109362485776004</v>
      </c>
      <c r="DC212" s="33">
        <v>0</v>
      </c>
      <c r="DD212" s="33">
        <v>0</v>
      </c>
      <c r="DE212" s="33">
        <v>0</v>
      </c>
      <c r="DF212" s="33">
        <v>0</v>
      </c>
      <c r="DG212" s="33">
        <v>0</v>
      </c>
      <c r="DH212" s="33">
        <v>0</v>
      </c>
      <c r="DI212" s="33">
        <v>0</v>
      </c>
      <c r="DJ212" s="33">
        <f t="shared" si="312"/>
        <v>0</v>
      </c>
      <c r="DK212" s="25">
        <f t="shared" si="279"/>
        <v>0.18109362485776004</v>
      </c>
      <c r="DL212" s="25">
        <f t="shared" si="280"/>
        <v>0</v>
      </c>
      <c r="DM212" s="25">
        <f t="shared" si="281"/>
        <v>0</v>
      </c>
      <c r="DN212" s="25">
        <f t="shared" si="282"/>
        <v>0</v>
      </c>
      <c r="DO212" s="25">
        <f t="shared" si="283"/>
        <v>0</v>
      </c>
      <c r="DP212" s="25">
        <f t="shared" si="284"/>
        <v>0</v>
      </c>
      <c r="DQ212" s="25">
        <f t="shared" si="285"/>
        <v>0</v>
      </c>
      <c r="DR212" s="25">
        <f t="shared" si="286"/>
        <v>0</v>
      </c>
      <c r="DS212" s="25">
        <f t="shared" si="287"/>
        <v>0</v>
      </c>
      <c r="DT212" s="25">
        <f t="shared" si="288"/>
        <v>0.18109362485776004</v>
      </c>
      <c r="DU212" s="25">
        <f t="shared" si="289"/>
        <v>0</v>
      </c>
      <c r="DV212" s="25">
        <f t="shared" si="290"/>
        <v>0</v>
      </c>
      <c r="DW212" s="25">
        <f t="shared" si="291"/>
        <v>0</v>
      </c>
      <c r="DX212" s="25">
        <f t="shared" si="292"/>
        <v>0</v>
      </c>
      <c r="DY212" s="25">
        <f t="shared" si="293"/>
        <v>0</v>
      </c>
      <c r="DZ212" s="25">
        <f t="shared" si="294"/>
        <v>0</v>
      </c>
      <c r="EA212" s="25">
        <f t="shared" si="295"/>
        <v>0</v>
      </c>
      <c r="EB212" s="24"/>
    </row>
    <row r="213" spans="1:132" ht="24.95" customHeight="1" x14ac:dyDescent="0.25">
      <c r="A213" s="30" t="s">
        <v>134</v>
      </c>
      <c r="B213" s="24" t="s">
        <v>845</v>
      </c>
      <c r="C213" s="30" t="s">
        <v>846</v>
      </c>
      <c r="D213" s="26">
        <v>0.29322744179844751</v>
      </c>
      <c r="E213" s="26">
        <v>0.29322744179844751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31">
        <v>0</v>
      </c>
      <c r="AZ213" s="31">
        <v>0</v>
      </c>
      <c r="BA213" s="31">
        <v>0</v>
      </c>
      <c r="BB213" s="31">
        <v>0</v>
      </c>
      <c r="BC213" s="31">
        <v>0</v>
      </c>
      <c r="BD213" s="31">
        <v>0</v>
      </c>
      <c r="BE213" s="31">
        <v>0</v>
      </c>
      <c r="BF213" s="31">
        <v>0</v>
      </c>
      <c r="BG213" s="31">
        <v>0</v>
      </c>
      <c r="BH213" s="31">
        <v>0</v>
      </c>
      <c r="BI213" s="31">
        <v>0</v>
      </c>
      <c r="BJ213" s="31">
        <v>0</v>
      </c>
      <c r="BK213" s="31">
        <v>0</v>
      </c>
      <c r="BL213" s="31">
        <v>0</v>
      </c>
      <c r="BM213" s="31">
        <v>0</v>
      </c>
      <c r="BN213" s="31">
        <v>0</v>
      </c>
      <c r="BO213" s="31">
        <v>0</v>
      </c>
      <c r="BP213" s="31">
        <v>0</v>
      </c>
      <c r="BQ213" s="31">
        <v>0</v>
      </c>
      <c r="BR213" s="31">
        <v>0</v>
      </c>
      <c r="BS213" s="31">
        <v>0</v>
      </c>
      <c r="BT213" s="31">
        <v>0</v>
      </c>
      <c r="BU213" s="31">
        <v>0</v>
      </c>
      <c r="BV213" s="31">
        <v>0</v>
      </c>
      <c r="BW213" s="31">
        <v>0</v>
      </c>
      <c r="BX213" s="31">
        <v>0</v>
      </c>
      <c r="BY213" s="31">
        <v>0</v>
      </c>
      <c r="BZ213" s="31">
        <v>0</v>
      </c>
      <c r="CA213" s="31">
        <v>0</v>
      </c>
      <c r="CB213" s="31">
        <v>0</v>
      </c>
      <c r="CC213" s="31">
        <v>0</v>
      </c>
      <c r="CD213" s="31">
        <v>0</v>
      </c>
      <c r="CE213" s="31">
        <v>0</v>
      </c>
      <c r="CF213" s="31">
        <v>0</v>
      </c>
      <c r="CG213" s="31">
        <v>0</v>
      </c>
      <c r="CH213" s="31">
        <v>0</v>
      </c>
      <c r="CI213" s="31">
        <v>0</v>
      </c>
      <c r="CJ213" s="31">
        <v>0</v>
      </c>
      <c r="CK213" s="31">
        <v>0</v>
      </c>
      <c r="CL213" s="31">
        <v>0</v>
      </c>
      <c r="CM213" s="31">
        <v>0</v>
      </c>
      <c r="CN213" s="31">
        <v>0</v>
      </c>
      <c r="CO213" s="31">
        <v>0</v>
      </c>
      <c r="CP213" s="31">
        <v>0</v>
      </c>
      <c r="CQ213" s="31">
        <v>0</v>
      </c>
      <c r="CR213" s="31">
        <v>0</v>
      </c>
      <c r="CS213" s="49">
        <f t="shared" si="309"/>
        <v>0.29322744179844751</v>
      </c>
      <c r="CT213" s="33">
        <v>0</v>
      </c>
      <c r="CU213" s="33">
        <v>0</v>
      </c>
      <c r="CV213" s="33"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49">
        <f t="shared" si="310"/>
        <v>0.29322744179844751</v>
      </c>
      <c r="DC213" s="33">
        <v>0</v>
      </c>
      <c r="DD213" s="33">
        <v>0</v>
      </c>
      <c r="DE213" s="33">
        <v>0</v>
      </c>
      <c r="DF213" s="33">
        <v>0</v>
      </c>
      <c r="DG213" s="33">
        <v>0</v>
      </c>
      <c r="DH213" s="33">
        <v>0</v>
      </c>
      <c r="DI213" s="33">
        <v>0</v>
      </c>
      <c r="DJ213" s="33">
        <f t="shared" si="312"/>
        <v>0</v>
      </c>
      <c r="DK213" s="25">
        <f t="shared" si="279"/>
        <v>0.29322744179844751</v>
      </c>
      <c r="DL213" s="25">
        <f t="shared" si="280"/>
        <v>0</v>
      </c>
      <c r="DM213" s="25">
        <f t="shared" si="281"/>
        <v>0</v>
      </c>
      <c r="DN213" s="25">
        <f t="shared" si="282"/>
        <v>0</v>
      </c>
      <c r="DO213" s="25">
        <f t="shared" si="283"/>
        <v>0</v>
      </c>
      <c r="DP213" s="25">
        <f t="shared" si="284"/>
        <v>0</v>
      </c>
      <c r="DQ213" s="25">
        <f t="shared" si="285"/>
        <v>0</v>
      </c>
      <c r="DR213" s="25">
        <f t="shared" si="286"/>
        <v>0</v>
      </c>
      <c r="DS213" s="25">
        <f t="shared" si="287"/>
        <v>0</v>
      </c>
      <c r="DT213" s="25">
        <f t="shared" si="288"/>
        <v>0.29322744179844751</v>
      </c>
      <c r="DU213" s="25">
        <f t="shared" si="289"/>
        <v>0</v>
      </c>
      <c r="DV213" s="25">
        <f t="shared" si="290"/>
        <v>0</v>
      </c>
      <c r="DW213" s="25">
        <f t="shared" si="291"/>
        <v>0</v>
      </c>
      <c r="DX213" s="25">
        <f t="shared" si="292"/>
        <v>0</v>
      </c>
      <c r="DY213" s="25">
        <f t="shared" si="293"/>
        <v>0</v>
      </c>
      <c r="DZ213" s="25">
        <f t="shared" si="294"/>
        <v>0</v>
      </c>
      <c r="EA213" s="25">
        <f t="shared" si="295"/>
        <v>0</v>
      </c>
      <c r="EB213" s="24"/>
    </row>
    <row r="214" spans="1:132" ht="24.95" customHeight="1" x14ac:dyDescent="0.25">
      <c r="A214" s="30" t="s">
        <v>135</v>
      </c>
      <c r="B214" s="24" t="s">
        <v>847</v>
      </c>
      <c r="C214" s="30" t="s">
        <v>848</v>
      </c>
      <c r="D214" s="26">
        <v>0.29322744179844751</v>
      </c>
      <c r="E214" s="26">
        <v>0.29322744179844751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</v>
      </c>
      <c r="AY214" s="31">
        <v>0</v>
      </c>
      <c r="AZ214" s="31">
        <v>0</v>
      </c>
      <c r="BA214" s="31">
        <v>0</v>
      </c>
      <c r="BB214" s="31">
        <v>0</v>
      </c>
      <c r="BC214" s="31">
        <v>0</v>
      </c>
      <c r="BD214" s="31">
        <v>0</v>
      </c>
      <c r="BE214" s="31">
        <v>0</v>
      </c>
      <c r="BF214" s="31">
        <v>0</v>
      </c>
      <c r="BG214" s="31">
        <v>0</v>
      </c>
      <c r="BH214" s="31">
        <v>0</v>
      </c>
      <c r="BI214" s="31">
        <v>0</v>
      </c>
      <c r="BJ214" s="31">
        <v>0</v>
      </c>
      <c r="BK214" s="31">
        <v>0</v>
      </c>
      <c r="BL214" s="31">
        <v>0</v>
      </c>
      <c r="BM214" s="31">
        <v>0</v>
      </c>
      <c r="BN214" s="31">
        <v>0</v>
      </c>
      <c r="BO214" s="31">
        <v>0</v>
      </c>
      <c r="BP214" s="31">
        <v>0</v>
      </c>
      <c r="BQ214" s="31">
        <v>0</v>
      </c>
      <c r="BR214" s="31">
        <v>0</v>
      </c>
      <c r="BS214" s="31">
        <v>0</v>
      </c>
      <c r="BT214" s="31">
        <v>0</v>
      </c>
      <c r="BU214" s="31">
        <v>0</v>
      </c>
      <c r="BV214" s="31">
        <v>0</v>
      </c>
      <c r="BW214" s="31">
        <v>0</v>
      </c>
      <c r="BX214" s="31">
        <v>0</v>
      </c>
      <c r="BY214" s="31">
        <v>0</v>
      </c>
      <c r="BZ214" s="31">
        <v>0</v>
      </c>
      <c r="CA214" s="31">
        <v>0</v>
      </c>
      <c r="CB214" s="31">
        <v>0</v>
      </c>
      <c r="CC214" s="31">
        <v>0</v>
      </c>
      <c r="CD214" s="31">
        <v>0</v>
      </c>
      <c r="CE214" s="31">
        <v>0</v>
      </c>
      <c r="CF214" s="31">
        <v>0</v>
      </c>
      <c r="CG214" s="31">
        <v>0</v>
      </c>
      <c r="CH214" s="31">
        <v>0</v>
      </c>
      <c r="CI214" s="31">
        <v>0</v>
      </c>
      <c r="CJ214" s="31">
        <v>0</v>
      </c>
      <c r="CK214" s="31">
        <v>0</v>
      </c>
      <c r="CL214" s="31">
        <v>0</v>
      </c>
      <c r="CM214" s="31">
        <v>0</v>
      </c>
      <c r="CN214" s="31">
        <v>0</v>
      </c>
      <c r="CO214" s="31">
        <v>0</v>
      </c>
      <c r="CP214" s="31">
        <v>0</v>
      </c>
      <c r="CQ214" s="31">
        <v>0</v>
      </c>
      <c r="CR214" s="31">
        <v>0</v>
      </c>
      <c r="CS214" s="49">
        <f t="shared" si="309"/>
        <v>0.29322744179844751</v>
      </c>
      <c r="CT214" s="33">
        <v>0</v>
      </c>
      <c r="CU214" s="33">
        <v>0</v>
      </c>
      <c r="CV214" s="33">
        <v>0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49">
        <f t="shared" si="310"/>
        <v>0.29322744179844751</v>
      </c>
      <c r="DC214" s="33">
        <v>0</v>
      </c>
      <c r="DD214" s="33">
        <v>0</v>
      </c>
      <c r="DE214" s="33">
        <v>0</v>
      </c>
      <c r="DF214" s="33">
        <v>0</v>
      </c>
      <c r="DG214" s="33">
        <v>0</v>
      </c>
      <c r="DH214" s="33">
        <v>0</v>
      </c>
      <c r="DI214" s="33">
        <v>0</v>
      </c>
      <c r="DJ214" s="33">
        <f t="shared" si="312"/>
        <v>0</v>
      </c>
      <c r="DK214" s="25">
        <f t="shared" si="279"/>
        <v>0.29322744179844751</v>
      </c>
      <c r="DL214" s="25">
        <f t="shared" si="280"/>
        <v>0</v>
      </c>
      <c r="DM214" s="25">
        <f t="shared" si="281"/>
        <v>0</v>
      </c>
      <c r="DN214" s="25">
        <f t="shared" si="282"/>
        <v>0</v>
      </c>
      <c r="DO214" s="25">
        <f t="shared" si="283"/>
        <v>0</v>
      </c>
      <c r="DP214" s="25">
        <f t="shared" si="284"/>
        <v>0</v>
      </c>
      <c r="DQ214" s="25">
        <f t="shared" si="285"/>
        <v>0</v>
      </c>
      <c r="DR214" s="25">
        <f t="shared" si="286"/>
        <v>0</v>
      </c>
      <c r="DS214" s="25">
        <f t="shared" si="287"/>
        <v>0</v>
      </c>
      <c r="DT214" s="25">
        <f t="shared" si="288"/>
        <v>0.29322744179844751</v>
      </c>
      <c r="DU214" s="25">
        <f t="shared" si="289"/>
        <v>0</v>
      </c>
      <c r="DV214" s="25">
        <f t="shared" si="290"/>
        <v>0</v>
      </c>
      <c r="DW214" s="25">
        <f t="shared" si="291"/>
        <v>0</v>
      </c>
      <c r="DX214" s="25">
        <f t="shared" si="292"/>
        <v>0</v>
      </c>
      <c r="DY214" s="25">
        <f t="shared" si="293"/>
        <v>0</v>
      </c>
      <c r="DZ214" s="25">
        <f t="shared" si="294"/>
        <v>0</v>
      </c>
      <c r="EA214" s="25">
        <f t="shared" si="295"/>
        <v>0</v>
      </c>
      <c r="EB214" s="24"/>
    </row>
    <row r="215" spans="1:132" ht="24.95" customHeight="1" x14ac:dyDescent="0.25">
      <c r="A215" s="30" t="s">
        <v>136</v>
      </c>
      <c r="B215" s="24" t="s">
        <v>849</v>
      </c>
      <c r="C215" s="30" t="s">
        <v>850</v>
      </c>
      <c r="D215" s="26">
        <v>0.29322744179844751</v>
      </c>
      <c r="E215" s="26">
        <v>0.29322744179844751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1">
        <v>0</v>
      </c>
      <c r="AO215" s="31">
        <v>0</v>
      </c>
      <c r="AP215" s="31">
        <v>0</v>
      </c>
      <c r="AQ215" s="31">
        <v>0</v>
      </c>
      <c r="AR215" s="31">
        <v>0</v>
      </c>
      <c r="AS215" s="31">
        <v>0</v>
      </c>
      <c r="AT215" s="31">
        <v>0</v>
      </c>
      <c r="AU215" s="31">
        <v>0</v>
      </c>
      <c r="AV215" s="31">
        <v>0</v>
      </c>
      <c r="AW215" s="31">
        <v>0</v>
      </c>
      <c r="AX215" s="31">
        <v>0</v>
      </c>
      <c r="AY215" s="31">
        <v>0</v>
      </c>
      <c r="AZ215" s="31">
        <v>0</v>
      </c>
      <c r="BA215" s="31">
        <v>0</v>
      </c>
      <c r="BB215" s="31">
        <v>0</v>
      </c>
      <c r="BC215" s="31">
        <v>0</v>
      </c>
      <c r="BD215" s="31">
        <v>0</v>
      </c>
      <c r="BE215" s="31">
        <v>0</v>
      </c>
      <c r="BF215" s="31">
        <v>0</v>
      </c>
      <c r="BG215" s="31">
        <v>0</v>
      </c>
      <c r="BH215" s="31">
        <v>0</v>
      </c>
      <c r="BI215" s="31">
        <v>0</v>
      </c>
      <c r="BJ215" s="31">
        <v>0</v>
      </c>
      <c r="BK215" s="31">
        <v>0</v>
      </c>
      <c r="BL215" s="31">
        <v>0</v>
      </c>
      <c r="BM215" s="31">
        <v>0</v>
      </c>
      <c r="BN215" s="31">
        <v>0</v>
      </c>
      <c r="BO215" s="31">
        <v>0</v>
      </c>
      <c r="BP215" s="31">
        <v>0</v>
      </c>
      <c r="BQ215" s="31">
        <v>0</v>
      </c>
      <c r="BR215" s="31">
        <v>0</v>
      </c>
      <c r="BS215" s="31">
        <v>0</v>
      </c>
      <c r="BT215" s="31">
        <v>0</v>
      </c>
      <c r="BU215" s="31">
        <v>0</v>
      </c>
      <c r="BV215" s="31">
        <v>0</v>
      </c>
      <c r="BW215" s="31">
        <v>0</v>
      </c>
      <c r="BX215" s="31">
        <v>0</v>
      </c>
      <c r="BY215" s="31">
        <v>0</v>
      </c>
      <c r="BZ215" s="31">
        <v>0</v>
      </c>
      <c r="CA215" s="31">
        <v>0</v>
      </c>
      <c r="CB215" s="31">
        <v>0</v>
      </c>
      <c r="CC215" s="31">
        <v>0</v>
      </c>
      <c r="CD215" s="31">
        <v>0</v>
      </c>
      <c r="CE215" s="31">
        <v>0</v>
      </c>
      <c r="CF215" s="31">
        <v>0</v>
      </c>
      <c r="CG215" s="31">
        <v>0</v>
      </c>
      <c r="CH215" s="31">
        <v>0</v>
      </c>
      <c r="CI215" s="31">
        <v>0</v>
      </c>
      <c r="CJ215" s="31">
        <v>0</v>
      </c>
      <c r="CK215" s="31">
        <v>0</v>
      </c>
      <c r="CL215" s="31">
        <v>0</v>
      </c>
      <c r="CM215" s="31">
        <v>0</v>
      </c>
      <c r="CN215" s="31">
        <v>0</v>
      </c>
      <c r="CO215" s="31">
        <v>0</v>
      </c>
      <c r="CP215" s="31">
        <v>0</v>
      </c>
      <c r="CQ215" s="31">
        <v>0</v>
      </c>
      <c r="CR215" s="31">
        <v>0</v>
      </c>
      <c r="CS215" s="49">
        <f t="shared" si="309"/>
        <v>0.29322744179844751</v>
      </c>
      <c r="CT215" s="33">
        <v>0</v>
      </c>
      <c r="CU215" s="33">
        <v>0</v>
      </c>
      <c r="CV215" s="33"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49">
        <f t="shared" si="310"/>
        <v>0.29322744179844751</v>
      </c>
      <c r="DC215" s="33">
        <v>0</v>
      </c>
      <c r="DD215" s="33">
        <v>0</v>
      </c>
      <c r="DE215" s="33">
        <v>0</v>
      </c>
      <c r="DF215" s="33">
        <v>0</v>
      </c>
      <c r="DG215" s="33">
        <v>0</v>
      </c>
      <c r="DH215" s="33">
        <v>0</v>
      </c>
      <c r="DI215" s="33">
        <v>0</v>
      </c>
      <c r="DJ215" s="33">
        <f t="shared" si="312"/>
        <v>0</v>
      </c>
      <c r="DK215" s="25">
        <f t="shared" si="279"/>
        <v>0.29322744179844751</v>
      </c>
      <c r="DL215" s="25">
        <f t="shared" si="280"/>
        <v>0</v>
      </c>
      <c r="DM215" s="25">
        <f t="shared" si="281"/>
        <v>0</v>
      </c>
      <c r="DN215" s="25">
        <f t="shared" si="282"/>
        <v>0</v>
      </c>
      <c r="DO215" s="25">
        <f t="shared" si="283"/>
        <v>0</v>
      </c>
      <c r="DP215" s="25">
        <f t="shared" si="284"/>
        <v>0</v>
      </c>
      <c r="DQ215" s="25">
        <f t="shared" si="285"/>
        <v>0</v>
      </c>
      <c r="DR215" s="25">
        <f t="shared" si="286"/>
        <v>0</v>
      </c>
      <c r="DS215" s="25">
        <f t="shared" si="287"/>
        <v>0</v>
      </c>
      <c r="DT215" s="25">
        <f t="shared" si="288"/>
        <v>0.29322744179844751</v>
      </c>
      <c r="DU215" s="25">
        <f t="shared" si="289"/>
        <v>0</v>
      </c>
      <c r="DV215" s="25">
        <f t="shared" si="290"/>
        <v>0</v>
      </c>
      <c r="DW215" s="25">
        <f t="shared" si="291"/>
        <v>0</v>
      </c>
      <c r="DX215" s="25">
        <f t="shared" si="292"/>
        <v>0</v>
      </c>
      <c r="DY215" s="25">
        <f t="shared" si="293"/>
        <v>0</v>
      </c>
      <c r="DZ215" s="25">
        <f t="shared" si="294"/>
        <v>0</v>
      </c>
      <c r="EA215" s="25">
        <f t="shared" si="295"/>
        <v>0</v>
      </c>
      <c r="EB215" s="24"/>
    </row>
    <row r="216" spans="1:132" ht="24.95" customHeight="1" x14ac:dyDescent="0.25">
      <c r="A216" s="30" t="s">
        <v>137</v>
      </c>
      <c r="B216" s="24" t="s">
        <v>851</v>
      </c>
      <c r="C216" s="30" t="s">
        <v>852</v>
      </c>
      <c r="D216" s="26">
        <v>0.29322744179844751</v>
      </c>
      <c r="E216" s="26">
        <v>0.29322744179844751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1">
        <v>0</v>
      </c>
      <c r="AN216" s="31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31">
        <v>0</v>
      </c>
      <c r="AZ216" s="31">
        <v>0</v>
      </c>
      <c r="BA216" s="31">
        <v>0</v>
      </c>
      <c r="BB216" s="31">
        <v>0</v>
      </c>
      <c r="BC216" s="31">
        <v>0</v>
      </c>
      <c r="BD216" s="31">
        <v>0</v>
      </c>
      <c r="BE216" s="31">
        <v>0</v>
      </c>
      <c r="BF216" s="31">
        <v>0</v>
      </c>
      <c r="BG216" s="31">
        <v>0</v>
      </c>
      <c r="BH216" s="31">
        <v>0</v>
      </c>
      <c r="BI216" s="31">
        <v>0</v>
      </c>
      <c r="BJ216" s="31">
        <v>0</v>
      </c>
      <c r="BK216" s="31">
        <v>0</v>
      </c>
      <c r="BL216" s="31">
        <v>0</v>
      </c>
      <c r="BM216" s="31">
        <v>0</v>
      </c>
      <c r="BN216" s="31">
        <v>0</v>
      </c>
      <c r="BO216" s="31">
        <v>0</v>
      </c>
      <c r="BP216" s="31">
        <v>0</v>
      </c>
      <c r="BQ216" s="31">
        <v>0</v>
      </c>
      <c r="BR216" s="31">
        <v>0</v>
      </c>
      <c r="BS216" s="31">
        <v>0</v>
      </c>
      <c r="BT216" s="31">
        <v>0</v>
      </c>
      <c r="BU216" s="31">
        <v>0</v>
      </c>
      <c r="BV216" s="31">
        <v>0</v>
      </c>
      <c r="BW216" s="31">
        <v>0</v>
      </c>
      <c r="BX216" s="31">
        <v>0</v>
      </c>
      <c r="BY216" s="31">
        <v>0</v>
      </c>
      <c r="BZ216" s="31">
        <v>0</v>
      </c>
      <c r="CA216" s="31">
        <v>0</v>
      </c>
      <c r="CB216" s="31">
        <v>0</v>
      </c>
      <c r="CC216" s="31">
        <v>0</v>
      </c>
      <c r="CD216" s="31">
        <v>0</v>
      </c>
      <c r="CE216" s="31">
        <v>0</v>
      </c>
      <c r="CF216" s="31">
        <v>0</v>
      </c>
      <c r="CG216" s="31">
        <v>0</v>
      </c>
      <c r="CH216" s="31">
        <v>0</v>
      </c>
      <c r="CI216" s="31">
        <v>0</v>
      </c>
      <c r="CJ216" s="31">
        <v>0</v>
      </c>
      <c r="CK216" s="31">
        <v>0</v>
      </c>
      <c r="CL216" s="31">
        <v>0</v>
      </c>
      <c r="CM216" s="31">
        <v>0</v>
      </c>
      <c r="CN216" s="31">
        <v>0</v>
      </c>
      <c r="CO216" s="31">
        <v>0</v>
      </c>
      <c r="CP216" s="31">
        <v>0</v>
      </c>
      <c r="CQ216" s="31">
        <v>0</v>
      </c>
      <c r="CR216" s="31">
        <v>0</v>
      </c>
      <c r="CS216" s="49">
        <f t="shared" si="309"/>
        <v>0.29322744179844751</v>
      </c>
      <c r="CT216" s="33">
        <v>0</v>
      </c>
      <c r="CU216" s="33">
        <v>0</v>
      </c>
      <c r="CV216" s="33"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49">
        <f t="shared" si="310"/>
        <v>0.29322744179844751</v>
      </c>
      <c r="DC216" s="33">
        <v>0</v>
      </c>
      <c r="DD216" s="33">
        <v>0</v>
      </c>
      <c r="DE216" s="33">
        <v>0</v>
      </c>
      <c r="DF216" s="33">
        <v>0</v>
      </c>
      <c r="DG216" s="33">
        <v>0</v>
      </c>
      <c r="DH216" s="33">
        <v>0</v>
      </c>
      <c r="DI216" s="33">
        <v>0</v>
      </c>
      <c r="DJ216" s="33">
        <f t="shared" si="312"/>
        <v>0</v>
      </c>
      <c r="DK216" s="25">
        <f t="shared" si="279"/>
        <v>0.29322744179844751</v>
      </c>
      <c r="DL216" s="25">
        <f t="shared" si="280"/>
        <v>0</v>
      </c>
      <c r="DM216" s="25">
        <f t="shared" si="281"/>
        <v>0</v>
      </c>
      <c r="DN216" s="25">
        <f t="shared" si="282"/>
        <v>0</v>
      </c>
      <c r="DO216" s="25">
        <f t="shared" si="283"/>
        <v>0</v>
      </c>
      <c r="DP216" s="25">
        <f t="shared" si="284"/>
        <v>0</v>
      </c>
      <c r="DQ216" s="25">
        <f t="shared" si="285"/>
        <v>0</v>
      </c>
      <c r="DR216" s="25">
        <f t="shared" si="286"/>
        <v>0</v>
      </c>
      <c r="DS216" s="25">
        <f t="shared" si="287"/>
        <v>0</v>
      </c>
      <c r="DT216" s="25">
        <f t="shared" si="288"/>
        <v>0.29322744179844751</v>
      </c>
      <c r="DU216" s="25">
        <f t="shared" si="289"/>
        <v>0</v>
      </c>
      <c r="DV216" s="25">
        <f t="shared" si="290"/>
        <v>0</v>
      </c>
      <c r="DW216" s="25">
        <f t="shared" si="291"/>
        <v>0</v>
      </c>
      <c r="DX216" s="25">
        <f t="shared" si="292"/>
        <v>0</v>
      </c>
      <c r="DY216" s="25">
        <f t="shared" si="293"/>
        <v>0</v>
      </c>
      <c r="DZ216" s="25">
        <f t="shared" si="294"/>
        <v>0</v>
      </c>
      <c r="EA216" s="25">
        <f t="shared" si="295"/>
        <v>0</v>
      </c>
      <c r="EB216" s="24"/>
    </row>
    <row r="217" spans="1:132" ht="24.95" customHeight="1" x14ac:dyDescent="0.25">
      <c r="A217" s="30" t="s">
        <v>138</v>
      </c>
      <c r="B217" s="24" t="s">
        <v>853</v>
      </c>
      <c r="C217" s="30" t="s">
        <v>854</v>
      </c>
      <c r="D217" s="26">
        <v>0.38517220504175664</v>
      </c>
      <c r="E217" s="26">
        <v>0.38517220504175664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31">
        <v>0</v>
      </c>
      <c r="AZ217" s="31">
        <v>0</v>
      </c>
      <c r="BA217" s="31">
        <v>0</v>
      </c>
      <c r="BB217" s="31">
        <v>0</v>
      </c>
      <c r="BC217" s="31">
        <v>0</v>
      </c>
      <c r="BD217" s="31">
        <v>0</v>
      </c>
      <c r="BE217" s="31">
        <v>0</v>
      </c>
      <c r="BF217" s="31">
        <v>0</v>
      </c>
      <c r="BG217" s="31">
        <v>0</v>
      </c>
      <c r="BH217" s="31">
        <v>0</v>
      </c>
      <c r="BI217" s="31">
        <v>0</v>
      </c>
      <c r="BJ217" s="31">
        <v>0</v>
      </c>
      <c r="BK217" s="31">
        <v>0</v>
      </c>
      <c r="BL217" s="31">
        <v>0</v>
      </c>
      <c r="BM217" s="31">
        <v>0</v>
      </c>
      <c r="BN217" s="31">
        <v>0</v>
      </c>
      <c r="BO217" s="31">
        <v>0</v>
      </c>
      <c r="BP217" s="31">
        <v>0</v>
      </c>
      <c r="BQ217" s="31">
        <v>0</v>
      </c>
      <c r="BR217" s="31">
        <v>0</v>
      </c>
      <c r="BS217" s="31">
        <v>0</v>
      </c>
      <c r="BT217" s="31">
        <v>0</v>
      </c>
      <c r="BU217" s="31">
        <v>0</v>
      </c>
      <c r="BV217" s="31">
        <v>0</v>
      </c>
      <c r="BW217" s="31">
        <v>0</v>
      </c>
      <c r="BX217" s="31">
        <v>0</v>
      </c>
      <c r="BY217" s="31">
        <v>0</v>
      </c>
      <c r="BZ217" s="31">
        <v>0</v>
      </c>
      <c r="CA217" s="31">
        <v>0</v>
      </c>
      <c r="CB217" s="31">
        <v>0</v>
      </c>
      <c r="CC217" s="31">
        <v>0</v>
      </c>
      <c r="CD217" s="31">
        <v>0</v>
      </c>
      <c r="CE217" s="31">
        <v>0</v>
      </c>
      <c r="CF217" s="31">
        <v>0</v>
      </c>
      <c r="CG217" s="31">
        <v>0</v>
      </c>
      <c r="CH217" s="31">
        <v>0</v>
      </c>
      <c r="CI217" s="31">
        <v>0</v>
      </c>
      <c r="CJ217" s="31">
        <v>0</v>
      </c>
      <c r="CK217" s="31">
        <v>0</v>
      </c>
      <c r="CL217" s="31">
        <v>0</v>
      </c>
      <c r="CM217" s="31">
        <v>0</v>
      </c>
      <c r="CN217" s="31">
        <v>0</v>
      </c>
      <c r="CO217" s="31">
        <v>0</v>
      </c>
      <c r="CP217" s="31">
        <v>0</v>
      </c>
      <c r="CQ217" s="31">
        <v>0</v>
      </c>
      <c r="CR217" s="31">
        <v>0</v>
      </c>
      <c r="CS217" s="49">
        <f t="shared" si="309"/>
        <v>0.38517220504175664</v>
      </c>
      <c r="CT217" s="33">
        <v>0</v>
      </c>
      <c r="CU217" s="33">
        <v>0</v>
      </c>
      <c r="CV217" s="33"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49">
        <f t="shared" si="310"/>
        <v>0.38517220504175664</v>
      </c>
      <c r="DC217" s="33">
        <v>0</v>
      </c>
      <c r="DD217" s="33">
        <v>0</v>
      </c>
      <c r="DE217" s="33">
        <v>0</v>
      </c>
      <c r="DF217" s="33">
        <v>0</v>
      </c>
      <c r="DG217" s="33">
        <v>0</v>
      </c>
      <c r="DH217" s="33">
        <v>0</v>
      </c>
      <c r="DI217" s="33">
        <v>0</v>
      </c>
      <c r="DJ217" s="33">
        <f t="shared" si="312"/>
        <v>0</v>
      </c>
      <c r="DK217" s="25">
        <f t="shared" si="279"/>
        <v>0.38517220504175664</v>
      </c>
      <c r="DL217" s="25">
        <f t="shared" si="280"/>
        <v>0</v>
      </c>
      <c r="DM217" s="25">
        <f t="shared" si="281"/>
        <v>0</v>
      </c>
      <c r="DN217" s="25">
        <f t="shared" si="282"/>
        <v>0</v>
      </c>
      <c r="DO217" s="25">
        <f t="shared" si="283"/>
        <v>0</v>
      </c>
      <c r="DP217" s="25">
        <f t="shared" si="284"/>
        <v>0</v>
      </c>
      <c r="DQ217" s="25">
        <f t="shared" si="285"/>
        <v>0</v>
      </c>
      <c r="DR217" s="25">
        <f t="shared" si="286"/>
        <v>0</v>
      </c>
      <c r="DS217" s="25">
        <f t="shared" si="287"/>
        <v>0</v>
      </c>
      <c r="DT217" s="25">
        <f t="shared" si="288"/>
        <v>0.38517220504175664</v>
      </c>
      <c r="DU217" s="25">
        <f t="shared" si="289"/>
        <v>0</v>
      </c>
      <c r="DV217" s="25">
        <f t="shared" si="290"/>
        <v>0</v>
      </c>
      <c r="DW217" s="25">
        <f t="shared" si="291"/>
        <v>0</v>
      </c>
      <c r="DX217" s="25">
        <f t="shared" si="292"/>
        <v>0</v>
      </c>
      <c r="DY217" s="25">
        <f t="shared" si="293"/>
        <v>0</v>
      </c>
      <c r="DZ217" s="25">
        <f t="shared" si="294"/>
        <v>0</v>
      </c>
      <c r="EA217" s="25">
        <f t="shared" si="295"/>
        <v>0</v>
      </c>
      <c r="EB217" s="24"/>
    </row>
    <row r="218" spans="1:132" ht="24.95" customHeight="1" x14ac:dyDescent="0.25">
      <c r="A218" s="30" t="s">
        <v>139</v>
      </c>
      <c r="B218" s="24" t="s">
        <v>855</v>
      </c>
      <c r="C218" s="30" t="s">
        <v>856</v>
      </c>
      <c r="D218" s="26">
        <v>0.38517220504175664</v>
      </c>
      <c r="E218" s="26">
        <v>0.38517220504175664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31">
        <v>0</v>
      </c>
      <c r="AZ218" s="31">
        <v>0</v>
      </c>
      <c r="BA218" s="31">
        <v>0</v>
      </c>
      <c r="BB218" s="31">
        <v>0</v>
      </c>
      <c r="BC218" s="31">
        <v>0</v>
      </c>
      <c r="BD218" s="31">
        <v>0</v>
      </c>
      <c r="BE218" s="31">
        <v>0</v>
      </c>
      <c r="BF218" s="31">
        <v>0</v>
      </c>
      <c r="BG218" s="31">
        <v>0</v>
      </c>
      <c r="BH218" s="31">
        <v>0</v>
      </c>
      <c r="BI218" s="31">
        <v>0</v>
      </c>
      <c r="BJ218" s="31">
        <v>0</v>
      </c>
      <c r="BK218" s="31">
        <v>0</v>
      </c>
      <c r="BL218" s="31">
        <v>0</v>
      </c>
      <c r="BM218" s="31">
        <v>0</v>
      </c>
      <c r="BN218" s="31">
        <v>0</v>
      </c>
      <c r="BO218" s="31">
        <v>0</v>
      </c>
      <c r="BP218" s="31">
        <v>0</v>
      </c>
      <c r="BQ218" s="31">
        <v>0</v>
      </c>
      <c r="BR218" s="31">
        <v>0</v>
      </c>
      <c r="BS218" s="31">
        <v>0</v>
      </c>
      <c r="BT218" s="31">
        <v>0</v>
      </c>
      <c r="BU218" s="31">
        <v>0</v>
      </c>
      <c r="BV218" s="31">
        <v>0</v>
      </c>
      <c r="BW218" s="31">
        <v>0</v>
      </c>
      <c r="BX218" s="31">
        <v>0</v>
      </c>
      <c r="BY218" s="31">
        <v>0</v>
      </c>
      <c r="BZ218" s="31">
        <v>0</v>
      </c>
      <c r="CA218" s="31">
        <v>0</v>
      </c>
      <c r="CB218" s="31">
        <v>0</v>
      </c>
      <c r="CC218" s="31">
        <v>0</v>
      </c>
      <c r="CD218" s="31">
        <v>0</v>
      </c>
      <c r="CE218" s="31">
        <v>0</v>
      </c>
      <c r="CF218" s="31">
        <v>0</v>
      </c>
      <c r="CG218" s="31">
        <v>0</v>
      </c>
      <c r="CH218" s="31">
        <v>0</v>
      </c>
      <c r="CI218" s="31">
        <v>0</v>
      </c>
      <c r="CJ218" s="31">
        <v>0</v>
      </c>
      <c r="CK218" s="31">
        <v>0</v>
      </c>
      <c r="CL218" s="31">
        <v>0</v>
      </c>
      <c r="CM218" s="31">
        <v>0</v>
      </c>
      <c r="CN218" s="31">
        <v>0</v>
      </c>
      <c r="CO218" s="31">
        <v>0</v>
      </c>
      <c r="CP218" s="31">
        <v>0</v>
      </c>
      <c r="CQ218" s="31">
        <v>0</v>
      </c>
      <c r="CR218" s="31">
        <v>0</v>
      </c>
      <c r="CS218" s="49">
        <f t="shared" si="309"/>
        <v>0.38517220504175664</v>
      </c>
      <c r="CT218" s="33">
        <v>0</v>
      </c>
      <c r="CU218" s="33">
        <v>0</v>
      </c>
      <c r="CV218" s="33"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49">
        <f t="shared" si="310"/>
        <v>0.38517220504175664</v>
      </c>
      <c r="DC218" s="33">
        <v>0</v>
      </c>
      <c r="DD218" s="33">
        <v>0</v>
      </c>
      <c r="DE218" s="33">
        <v>0</v>
      </c>
      <c r="DF218" s="33">
        <v>0</v>
      </c>
      <c r="DG218" s="33">
        <v>0</v>
      </c>
      <c r="DH218" s="33">
        <v>0</v>
      </c>
      <c r="DI218" s="33">
        <v>0</v>
      </c>
      <c r="DJ218" s="33">
        <f t="shared" si="312"/>
        <v>0</v>
      </c>
      <c r="DK218" s="25">
        <f t="shared" si="279"/>
        <v>0.38517220504175664</v>
      </c>
      <c r="DL218" s="25">
        <f t="shared" si="280"/>
        <v>0</v>
      </c>
      <c r="DM218" s="25">
        <f t="shared" si="281"/>
        <v>0</v>
      </c>
      <c r="DN218" s="25">
        <f t="shared" si="282"/>
        <v>0</v>
      </c>
      <c r="DO218" s="25">
        <f t="shared" si="283"/>
        <v>0</v>
      </c>
      <c r="DP218" s="25">
        <f t="shared" si="284"/>
        <v>0</v>
      </c>
      <c r="DQ218" s="25">
        <f t="shared" si="285"/>
        <v>0</v>
      </c>
      <c r="DR218" s="25">
        <f t="shared" si="286"/>
        <v>0</v>
      </c>
      <c r="DS218" s="25">
        <f t="shared" si="287"/>
        <v>0</v>
      </c>
      <c r="DT218" s="25">
        <f t="shared" si="288"/>
        <v>0.38517220504175664</v>
      </c>
      <c r="DU218" s="25">
        <f t="shared" si="289"/>
        <v>0</v>
      </c>
      <c r="DV218" s="25">
        <f t="shared" si="290"/>
        <v>0</v>
      </c>
      <c r="DW218" s="25">
        <f t="shared" si="291"/>
        <v>0</v>
      </c>
      <c r="DX218" s="25">
        <f t="shared" si="292"/>
        <v>0</v>
      </c>
      <c r="DY218" s="25">
        <f t="shared" si="293"/>
        <v>0</v>
      </c>
      <c r="DZ218" s="25">
        <f t="shared" si="294"/>
        <v>0</v>
      </c>
      <c r="EA218" s="25">
        <f t="shared" si="295"/>
        <v>0</v>
      </c>
      <c r="EB218" s="24"/>
    </row>
    <row r="219" spans="1:132" ht="24.95" customHeight="1" x14ac:dyDescent="0.25">
      <c r="A219" s="30" t="s">
        <v>140</v>
      </c>
      <c r="B219" s="24" t="s">
        <v>857</v>
      </c>
      <c r="C219" s="30" t="s">
        <v>858</v>
      </c>
      <c r="D219" s="26">
        <v>0.29322744179844751</v>
      </c>
      <c r="E219" s="26">
        <v>0.29322744179844751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31">
        <v>0</v>
      </c>
      <c r="AZ219" s="31">
        <v>0</v>
      </c>
      <c r="BA219" s="31">
        <v>0</v>
      </c>
      <c r="BB219" s="31">
        <v>0</v>
      </c>
      <c r="BC219" s="31">
        <v>0</v>
      </c>
      <c r="BD219" s="31">
        <v>0</v>
      </c>
      <c r="BE219" s="31">
        <v>0</v>
      </c>
      <c r="BF219" s="31">
        <v>0</v>
      </c>
      <c r="BG219" s="31">
        <v>0</v>
      </c>
      <c r="BH219" s="31">
        <v>0</v>
      </c>
      <c r="BI219" s="31">
        <v>0</v>
      </c>
      <c r="BJ219" s="31">
        <v>0</v>
      </c>
      <c r="BK219" s="31">
        <v>0</v>
      </c>
      <c r="BL219" s="31">
        <v>0</v>
      </c>
      <c r="BM219" s="31">
        <v>0</v>
      </c>
      <c r="BN219" s="31">
        <v>0</v>
      </c>
      <c r="BO219" s="31">
        <v>0</v>
      </c>
      <c r="BP219" s="31">
        <v>0</v>
      </c>
      <c r="BQ219" s="31">
        <v>0</v>
      </c>
      <c r="BR219" s="31">
        <v>0</v>
      </c>
      <c r="BS219" s="31">
        <v>0</v>
      </c>
      <c r="BT219" s="31">
        <v>0</v>
      </c>
      <c r="BU219" s="31">
        <v>0</v>
      </c>
      <c r="BV219" s="31">
        <v>0</v>
      </c>
      <c r="BW219" s="31">
        <v>0</v>
      </c>
      <c r="BX219" s="31">
        <v>0</v>
      </c>
      <c r="BY219" s="31">
        <v>0</v>
      </c>
      <c r="BZ219" s="31">
        <v>0</v>
      </c>
      <c r="CA219" s="31">
        <v>0</v>
      </c>
      <c r="CB219" s="31">
        <v>0</v>
      </c>
      <c r="CC219" s="31">
        <v>0</v>
      </c>
      <c r="CD219" s="31">
        <v>0</v>
      </c>
      <c r="CE219" s="31">
        <v>0</v>
      </c>
      <c r="CF219" s="31">
        <v>0</v>
      </c>
      <c r="CG219" s="31">
        <v>0</v>
      </c>
      <c r="CH219" s="31">
        <v>0</v>
      </c>
      <c r="CI219" s="31">
        <v>0</v>
      </c>
      <c r="CJ219" s="31">
        <v>0</v>
      </c>
      <c r="CK219" s="31">
        <v>0</v>
      </c>
      <c r="CL219" s="31">
        <v>0</v>
      </c>
      <c r="CM219" s="31">
        <v>0</v>
      </c>
      <c r="CN219" s="31">
        <v>0</v>
      </c>
      <c r="CO219" s="31">
        <v>0</v>
      </c>
      <c r="CP219" s="31">
        <v>0</v>
      </c>
      <c r="CQ219" s="31">
        <v>0</v>
      </c>
      <c r="CR219" s="31">
        <v>0</v>
      </c>
      <c r="CS219" s="49">
        <f t="shared" si="309"/>
        <v>0.29322744179844751</v>
      </c>
      <c r="CT219" s="33">
        <v>0</v>
      </c>
      <c r="CU219" s="33">
        <v>0</v>
      </c>
      <c r="CV219" s="33"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49">
        <f t="shared" si="310"/>
        <v>0.29322744179844751</v>
      </c>
      <c r="DC219" s="33">
        <v>0</v>
      </c>
      <c r="DD219" s="33">
        <v>0</v>
      </c>
      <c r="DE219" s="33">
        <v>0</v>
      </c>
      <c r="DF219" s="33">
        <v>0</v>
      </c>
      <c r="DG219" s="33">
        <v>0</v>
      </c>
      <c r="DH219" s="33">
        <v>0</v>
      </c>
      <c r="DI219" s="33">
        <v>0</v>
      </c>
      <c r="DJ219" s="33">
        <f t="shared" si="312"/>
        <v>0</v>
      </c>
      <c r="DK219" s="25">
        <f t="shared" si="279"/>
        <v>0.29322744179844751</v>
      </c>
      <c r="DL219" s="25">
        <f t="shared" si="280"/>
        <v>0</v>
      </c>
      <c r="DM219" s="25">
        <f t="shared" si="281"/>
        <v>0</v>
      </c>
      <c r="DN219" s="25">
        <f t="shared" si="282"/>
        <v>0</v>
      </c>
      <c r="DO219" s="25">
        <f t="shared" si="283"/>
        <v>0</v>
      </c>
      <c r="DP219" s="25">
        <f t="shared" si="284"/>
        <v>0</v>
      </c>
      <c r="DQ219" s="25">
        <f t="shared" si="285"/>
        <v>0</v>
      </c>
      <c r="DR219" s="25">
        <f t="shared" si="286"/>
        <v>0</v>
      </c>
      <c r="DS219" s="25">
        <f t="shared" si="287"/>
        <v>0</v>
      </c>
      <c r="DT219" s="25">
        <f t="shared" si="288"/>
        <v>0.29322744179844751</v>
      </c>
      <c r="DU219" s="25">
        <f t="shared" si="289"/>
        <v>0</v>
      </c>
      <c r="DV219" s="25">
        <f t="shared" si="290"/>
        <v>0</v>
      </c>
      <c r="DW219" s="25">
        <f t="shared" si="291"/>
        <v>0</v>
      </c>
      <c r="DX219" s="25">
        <f t="shared" si="292"/>
        <v>0</v>
      </c>
      <c r="DY219" s="25">
        <f t="shared" si="293"/>
        <v>0</v>
      </c>
      <c r="DZ219" s="25">
        <f t="shared" si="294"/>
        <v>0</v>
      </c>
      <c r="EA219" s="25">
        <f t="shared" si="295"/>
        <v>0</v>
      </c>
      <c r="EB219" s="24"/>
    </row>
    <row r="220" spans="1:132" ht="24.95" customHeight="1" x14ac:dyDescent="0.25">
      <c r="A220" s="30" t="s">
        <v>141</v>
      </c>
      <c r="B220" s="24" t="s">
        <v>859</v>
      </c>
      <c r="C220" s="30" t="s">
        <v>860</v>
      </c>
      <c r="D220" s="26">
        <v>0.29322744179844751</v>
      </c>
      <c r="E220" s="26">
        <v>0.29322744179844751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31">
        <v>0</v>
      </c>
      <c r="AZ220" s="31">
        <v>0</v>
      </c>
      <c r="BA220" s="31">
        <v>0</v>
      </c>
      <c r="BB220" s="31">
        <v>0</v>
      </c>
      <c r="BC220" s="31">
        <v>0</v>
      </c>
      <c r="BD220" s="31">
        <v>0</v>
      </c>
      <c r="BE220" s="31">
        <v>0</v>
      </c>
      <c r="BF220" s="31">
        <v>0</v>
      </c>
      <c r="BG220" s="31">
        <v>0</v>
      </c>
      <c r="BH220" s="31">
        <v>0</v>
      </c>
      <c r="BI220" s="31">
        <v>0</v>
      </c>
      <c r="BJ220" s="31">
        <v>0</v>
      </c>
      <c r="BK220" s="31">
        <v>0</v>
      </c>
      <c r="BL220" s="31">
        <v>0</v>
      </c>
      <c r="BM220" s="31">
        <v>0</v>
      </c>
      <c r="BN220" s="31">
        <v>0</v>
      </c>
      <c r="BO220" s="31">
        <v>0</v>
      </c>
      <c r="BP220" s="31">
        <v>0</v>
      </c>
      <c r="BQ220" s="31">
        <v>0</v>
      </c>
      <c r="BR220" s="31">
        <v>0</v>
      </c>
      <c r="BS220" s="31">
        <v>0</v>
      </c>
      <c r="BT220" s="31">
        <v>0</v>
      </c>
      <c r="BU220" s="31">
        <v>0</v>
      </c>
      <c r="BV220" s="31">
        <v>0</v>
      </c>
      <c r="BW220" s="31">
        <v>0</v>
      </c>
      <c r="BX220" s="31">
        <v>0</v>
      </c>
      <c r="BY220" s="31">
        <v>0</v>
      </c>
      <c r="BZ220" s="31">
        <v>0</v>
      </c>
      <c r="CA220" s="31">
        <v>0</v>
      </c>
      <c r="CB220" s="31">
        <v>0</v>
      </c>
      <c r="CC220" s="31">
        <v>0</v>
      </c>
      <c r="CD220" s="31">
        <v>0</v>
      </c>
      <c r="CE220" s="31">
        <v>0</v>
      </c>
      <c r="CF220" s="31">
        <v>0</v>
      </c>
      <c r="CG220" s="31">
        <v>0</v>
      </c>
      <c r="CH220" s="31">
        <v>0</v>
      </c>
      <c r="CI220" s="31">
        <v>0</v>
      </c>
      <c r="CJ220" s="31">
        <v>0</v>
      </c>
      <c r="CK220" s="31">
        <v>0</v>
      </c>
      <c r="CL220" s="31">
        <v>0</v>
      </c>
      <c r="CM220" s="31">
        <v>0</v>
      </c>
      <c r="CN220" s="31">
        <v>0</v>
      </c>
      <c r="CO220" s="31">
        <v>0</v>
      </c>
      <c r="CP220" s="31">
        <v>0</v>
      </c>
      <c r="CQ220" s="31">
        <v>0</v>
      </c>
      <c r="CR220" s="31">
        <v>0</v>
      </c>
      <c r="CS220" s="49">
        <f t="shared" si="309"/>
        <v>0.29322744179844751</v>
      </c>
      <c r="CT220" s="33">
        <v>0</v>
      </c>
      <c r="CU220" s="33">
        <v>0</v>
      </c>
      <c r="CV220" s="33"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49">
        <f t="shared" si="310"/>
        <v>0.29322744179844751</v>
      </c>
      <c r="DC220" s="33">
        <v>0</v>
      </c>
      <c r="DD220" s="33">
        <v>0</v>
      </c>
      <c r="DE220" s="33">
        <v>0</v>
      </c>
      <c r="DF220" s="33">
        <v>0</v>
      </c>
      <c r="DG220" s="33">
        <v>0</v>
      </c>
      <c r="DH220" s="33">
        <v>0</v>
      </c>
      <c r="DI220" s="33">
        <v>0</v>
      </c>
      <c r="DJ220" s="33">
        <f t="shared" si="312"/>
        <v>0</v>
      </c>
      <c r="DK220" s="25">
        <f t="shared" si="279"/>
        <v>0.29322744179844751</v>
      </c>
      <c r="DL220" s="25">
        <f t="shared" si="280"/>
        <v>0</v>
      </c>
      <c r="DM220" s="25">
        <f t="shared" si="281"/>
        <v>0</v>
      </c>
      <c r="DN220" s="25">
        <f t="shared" si="282"/>
        <v>0</v>
      </c>
      <c r="DO220" s="25">
        <f t="shared" si="283"/>
        <v>0</v>
      </c>
      <c r="DP220" s="25">
        <f t="shared" si="284"/>
        <v>0</v>
      </c>
      <c r="DQ220" s="25">
        <f t="shared" si="285"/>
        <v>0</v>
      </c>
      <c r="DR220" s="25">
        <f t="shared" si="286"/>
        <v>0</v>
      </c>
      <c r="DS220" s="25">
        <f t="shared" si="287"/>
        <v>0</v>
      </c>
      <c r="DT220" s="25">
        <f t="shared" si="288"/>
        <v>0.29322744179844751</v>
      </c>
      <c r="DU220" s="25">
        <f t="shared" si="289"/>
        <v>0</v>
      </c>
      <c r="DV220" s="25">
        <f t="shared" si="290"/>
        <v>0</v>
      </c>
      <c r="DW220" s="25">
        <f t="shared" si="291"/>
        <v>0</v>
      </c>
      <c r="DX220" s="25">
        <f t="shared" si="292"/>
        <v>0</v>
      </c>
      <c r="DY220" s="25">
        <f t="shared" si="293"/>
        <v>0</v>
      </c>
      <c r="DZ220" s="25">
        <f t="shared" si="294"/>
        <v>0</v>
      </c>
      <c r="EA220" s="25">
        <f t="shared" si="295"/>
        <v>0</v>
      </c>
      <c r="EB220" s="24"/>
    </row>
    <row r="221" spans="1:132" ht="24.95" customHeight="1" x14ac:dyDescent="0.25">
      <c r="A221" s="30" t="s">
        <v>142</v>
      </c>
      <c r="B221" s="24" t="s">
        <v>861</v>
      </c>
      <c r="C221" s="30" t="s">
        <v>862</v>
      </c>
      <c r="D221" s="26">
        <v>0.38517220504175664</v>
      </c>
      <c r="E221" s="26">
        <v>0.38517220504175664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1">
        <v>0</v>
      </c>
      <c r="AN221" s="31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31">
        <v>0</v>
      </c>
      <c r="AZ221" s="31">
        <v>0</v>
      </c>
      <c r="BA221" s="31">
        <v>0</v>
      </c>
      <c r="BB221" s="31">
        <v>0</v>
      </c>
      <c r="BC221" s="31">
        <v>0</v>
      </c>
      <c r="BD221" s="31">
        <v>0</v>
      </c>
      <c r="BE221" s="31">
        <v>0</v>
      </c>
      <c r="BF221" s="31">
        <v>0</v>
      </c>
      <c r="BG221" s="31">
        <v>0</v>
      </c>
      <c r="BH221" s="31">
        <v>0</v>
      </c>
      <c r="BI221" s="31">
        <v>0</v>
      </c>
      <c r="BJ221" s="31">
        <v>0</v>
      </c>
      <c r="BK221" s="31">
        <v>0</v>
      </c>
      <c r="BL221" s="31">
        <v>0</v>
      </c>
      <c r="BM221" s="31">
        <v>0</v>
      </c>
      <c r="BN221" s="31">
        <v>0</v>
      </c>
      <c r="BO221" s="31">
        <v>0</v>
      </c>
      <c r="BP221" s="31">
        <v>0</v>
      </c>
      <c r="BQ221" s="31">
        <v>0</v>
      </c>
      <c r="BR221" s="31">
        <v>0</v>
      </c>
      <c r="BS221" s="31">
        <v>0</v>
      </c>
      <c r="BT221" s="31">
        <v>0</v>
      </c>
      <c r="BU221" s="31">
        <v>0</v>
      </c>
      <c r="BV221" s="31">
        <v>0</v>
      </c>
      <c r="BW221" s="31">
        <v>0</v>
      </c>
      <c r="BX221" s="31">
        <v>0</v>
      </c>
      <c r="BY221" s="31">
        <v>0</v>
      </c>
      <c r="BZ221" s="31">
        <v>0</v>
      </c>
      <c r="CA221" s="31">
        <v>0</v>
      </c>
      <c r="CB221" s="31">
        <v>0</v>
      </c>
      <c r="CC221" s="31">
        <v>0</v>
      </c>
      <c r="CD221" s="31">
        <v>0</v>
      </c>
      <c r="CE221" s="31">
        <v>0</v>
      </c>
      <c r="CF221" s="31">
        <v>0</v>
      </c>
      <c r="CG221" s="31">
        <v>0</v>
      </c>
      <c r="CH221" s="31">
        <v>0</v>
      </c>
      <c r="CI221" s="31">
        <v>0</v>
      </c>
      <c r="CJ221" s="31">
        <v>0</v>
      </c>
      <c r="CK221" s="31">
        <v>0</v>
      </c>
      <c r="CL221" s="31">
        <v>0</v>
      </c>
      <c r="CM221" s="31">
        <v>0</v>
      </c>
      <c r="CN221" s="31">
        <v>0</v>
      </c>
      <c r="CO221" s="31">
        <v>0</v>
      </c>
      <c r="CP221" s="31">
        <v>0</v>
      </c>
      <c r="CQ221" s="31">
        <v>0</v>
      </c>
      <c r="CR221" s="31">
        <v>0</v>
      </c>
      <c r="CS221" s="49">
        <f t="shared" si="309"/>
        <v>0.38517220504175664</v>
      </c>
      <c r="CT221" s="33">
        <v>0</v>
      </c>
      <c r="CU221" s="33">
        <v>0</v>
      </c>
      <c r="CV221" s="33"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49">
        <f t="shared" si="310"/>
        <v>0.38517220504175664</v>
      </c>
      <c r="DC221" s="33">
        <v>0</v>
      </c>
      <c r="DD221" s="33">
        <v>0</v>
      </c>
      <c r="DE221" s="33">
        <v>0</v>
      </c>
      <c r="DF221" s="33">
        <v>0</v>
      </c>
      <c r="DG221" s="33">
        <v>0</v>
      </c>
      <c r="DH221" s="33">
        <v>0</v>
      </c>
      <c r="DI221" s="33">
        <v>0</v>
      </c>
      <c r="DJ221" s="33">
        <f t="shared" si="312"/>
        <v>0</v>
      </c>
      <c r="DK221" s="25">
        <f t="shared" si="279"/>
        <v>0.38517220504175664</v>
      </c>
      <c r="DL221" s="25">
        <f t="shared" si="280"/>
        <v>0</v>
      </c>
      <c r="DM221" s="25">
        <f t="shared" si="281"/>
        <v>0</v>
      </c>
      <c r="DN221" s="25">
        <f t="shared" si="282"/>
        <v>0</v>
      </c>
      <c r="DO221" s="25">
        <f t="shared" si="283"/>
        <v>0</v>
      </c>
      <c r="DP221" s="25">
        <f t="shared" si="284"/>
        <v>0</v>
      </c>
      <c r="DQ221" s="25">
        <f t="shared" si="285"/>
        <v>0</v>
      </c>
      <c r="DR221" s="25">
        <f t="shared" si="286"/>
        <v>0</v>
      </c>
      <c r="DS221" s="25">
        <f t="shared" si="287"/>
        <v>0</v>
      </c>
      <c r="DT221" s="25">
        <f t="shared" si="288"/>
        <v>0.38517220504175664</v>
      </c>
      <c r="DU221" s="25">
        <f t="shared" si="289"/>
        <v>0</v>
      </c>
      <c r="DV221" s="25">
        <f t="shared" si="290"/>
        <v>0</v>
      </c>
      <c r="DW221" s="25">
        <f t="shared" si="291"/>
        <v>0</v>
      </c>
      <c r="DX221" s="25">
        <f t="shared" si="292"/>
        <v>0</v>
      </c>
      <c r="DY221" s="25">
        <f t="shared" si="293"/>
        <v>0</v>
      </c>
      <c r="DZ221" s="25">
        <f t="shared" si="294"/>
        <v>0</v>
      </c>
      <c r="EA221" s="25">
        <f t="shared" si="295"/>
        <v>0</v>
      </c>
      <c r="EB221" s="24"/>
    </row>
    <row r="222" spans="1:132" ht="24.95" customHeight="1" x14ac:dyDescent="0.25">
      <c r="A222" s="30" t="s">
        <v>143</v>
      </c>
      <c r="B222" s="24" t="s">
        <v>863</v>
      </c>
      <c r="C222" s="30" t="s">
        <v>864</v>
      </c>
      <c r="D222" s="26">
        <v>0.38517220504175664</v>
      </c>
      <c r="E222" s="26">
        <v>0.38517220504175664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31">
        <v>0</v>
      </c>
      <c r="AZ222" s="31">
        <v>0</v>
      </c>
      <c r="BA222" s="31">
        <v>0</v>
      </c>
      <c r="BB222" s="31">
        <v>0</v>
      </c>
      <c r="BC222" s="31">
        <v>0</v>
      </c>
      <c r="BD222" s="31">
        <v>0</v>
      </c>
      <c r="BE222" s="31">
        <v>0</v>
      </c>
      <c r="BF222" s="31">
        <v>0</v>
      </c>
      <c r="BG222" s="31">
        <v>0</v>
      </c>
      <c r="BH222" s="31">
        <v>0</v>
      </c>
      <c r="BI222" s="31">
        <v>0</v>
      </c>
      <c r="BJ222" s="31">
        <v>0</v>
      </c>
      <c r="BK222" s="31">
        <v>0</v>
      </c>
      <c r="BL222" s="31">
        <v>0</v>
      </c>
      <c r="BM222" s="31">
        <v>0</v>
      </c>
      <c r="BN222" s="31">
        <v>0</v>
      </c>
      <c r="BO222" s="31">
        <v>0</v>
      </c>
      <c r="BP222" s="31">
        <v>0</v>
      </c>
      <c r="BQ222" s="31">
        <v>0</v>
      </c>
      <c r="BR222" s="31">
        <v>0</v>
      </c>
      <c r="BS222" s="31">
        <v>0</v>
      </c>
      <c r="BT222" s="31">
        <v>0</v>
      </c>
      <c r="BU222" s="31">
        <v>0</v>
      </c>
      <c r="BV222" s="31">
        <v>0</v>
      </c>
      <c r="BW222" s="31">
        <v>0</v>
      </c>
      <c r="BX222" s="31">
        <v>0</v>
      </c>
      <c r="BY222" s="31">
        <v>0</v>
      </c>
      <c r="BZ222" s="31">
        <v>0</v>
      </c>
      <c r="CA222" s="31">
        <v>0</v>
      </c>
      <c r="CB222" s="31">
        <v>0</v>
      </c>
      <c r="CC222" s="31">
        <v>0</v>
      </c>
      <c r="CD222" s="31">
        <v>0</v>
      </c>
      <c r="CE222" s="31">
        <v>0</v>
      </c>
      <c r="CF222" s="31">
        <v>0</v>
      </c>
      <c r="CG222" s="31">
        <v>0</v>
      </c>
      <c r="CH222" s="31">
        <v>0</v>
      </c>
      <c r="CI222" s="31">
        <v>0</v>
      </c>
      <c r="CJ222" s="31">
        <v>0</v>
      </c>
      <c r="CK222" s="31">
        <v>0</v>
      </c>
      <c r="CL222" s="31">
        <v>0</v>
      </c>
      <c r="CM222" s="31">
        <v>0</v>
      </c>
      <c r="CN222" s="31">
        <v>0</v>
      </c>
      <c r="CO222" s="31">
        <v>0</v>
      </c>
      <c r="CP222" s="31">
        <v>0</v>
      </c>
      <c r="CQ222" s="31">
        <v>0</v>
      </c>
      <c r="CR222" s="31">
        <v>0</v>
      </c>
      <c r="CS222" s="49">
        <f t="shared" si="309"/>
        <v>0.38517220504175664</v>
      </c>
      <c r="CT222" s="33">
        <v>0</v>
      </c>
      <c r="CU222" s="33">
        <v>0</v>
      </c>
      <c r="CV222" s="33">
        <v>0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49">
        <f t="shared" si="310"/>
        <v>0.38517220504175664</v>
      </c>
      <c r="DC222" s="33">
        <v>0</v>
      </c>
      <c r="DD222" s="33">
        <v>0</v>
      </c>
      <c r="DE222" s="33">
        <v>0</v>
      </c>
      <c r="DF222" s="33">
        <v>0</v>
      </c>
      <c r="DG222" s="33">
        <v>0</v>
      </c>
      <c r="DH222" s="33">
        <v>0</v>
      </c>
      <c r="DI222" s="33">
        <v>0</v>
      </c>
      <c r="DJ222" s="33">
        <f t="shared" si="312"/>
        <v>0</v>
      </c>
      <c r="DK222" s="25">
        <f t="shared" si="279"/>
        <v>0.38517220504175664</v>
      </c>
      <c r="DL222" s="25">
        <f t="shared" si="280"/>
        <v>0</v>
      </c>
      <c r="DM222" s="25">
        <f t="shared" si="281"/>
        <v>0</v>
      </c>
      <c r="DN222" s="25">
        <f t="shared" si="282"/>
        <v>0</v>
      </c>
      <c r="DO222" s="25">
        <f t="shared" si="283"/>
        <v>0</v>
      </c>
      <c r="DP222" s="25">
        <f t="shared" si="284"/>
        <v>0</v>
      </c>
      <c r="DQ222" s="25">
        <f t="shared" si="285"/>
        <v>0</v>
      </c>
      <c r="DR222" s="25">
        <f t="shared" si="286"/>
        <v>0</v>
      </c>
      <c r="DS222" s="25">
        <f t="shared" si="287"/>
        <v>0</v>
      </c>
      <c r="DT222" s="25">
        <f t="shared" si="288"/>
        <v>0.38517220504175664</v>
      </c>
      <c r="DU222" s="25">
        <f t="shared" si="289"/>
        <v>0</v>
      </c>
      <c r="DV222" s="25">
        <f t="shared" si="290"/>
        <v>0</v>
      </c>
      <c r="DW222" s="25">
        <f t="shared" si="291"/>
        <v>0</v>
      </c>
      <c r="DX222" s="25">
        <f t="shared" si="292"/>
        <v>0</v>
      </c>
      <c r="DY222" s="25">
        <f t="shared" si="293"/>
        <v>0</v>
      </c>
      <c r="DZ222" s="25">
        <f t="shared" si="294"/>
        <v>0</v>
      </c>
      <c r="EA222" s="25">
        <f t="shared" si="295"/>
        <v>0</v>
      </c>
      <c r="EB222" s="24"/>
    </row>
    <row r="223" spans="1:132" ht="24.95" customHeight="1" x14ac:dyDescent="0.25">
      <c r="A223" s="30" t="s">
        <v>144</v>
      </c>
      <c r="B223" s="24" t="s">
        <v>865</v>
      </c>
      <c r="C223" s="30" t="s">
        <v>866</v>
      </c>
      <c r="D223" s="26">
        <v>0.29322744179844751</v>
      </c>
      <c r="E223" s="26">
        <v>0.29322744179844751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>
        <v>0</v>
      </c>
      <c r="AU223" s="31">
        <v>0</v>
      </c>
      <c r="AV223" s="31">
        <v>0</v>
      </c>
      <c r="AW223" s="31">
        <v>0</v>
      </c>
      <c r="AX223" s="31">
        <v>0</v>
      </c>
      <c r="AY223" s="31">
        <v>0</v>
      </c>
      <c r="AZ223" s="31">
        <v>0</v>
      </c>
      <c r="BA223" s="31">
        <v>0</v>
      </c>
      <c r="BB223" s="31">
        <v>0</v>
      </c>
      <c r="BC223" s="31">
        <v>0</v>
      </c>
      <c r="BD223" s="31">
        <v>0</v>
      </c>
      <c r="BE223" s="31">
        <v>0</v>
      </c>
      <c r="BF223" s="31">
        <v>0</v>
      </c>
      <c r="BG223" s="31">
        <v>0</v>
      </c>
      <c r="BH223" s="31">
        <v>0</v>
      </c>
      <c r="BI223" s="31">
        <v>0</v>
      </c>
      <c r="BJ223" s="31">
        <v>0</v>
      </c>
      <c r="BK223" s="31">
        <v>0</v>
      </c>
      <c r="BL223" s="31">
        <v>0</v>
      </c>
      <c r="BM223" s="31">
        <v>0</v>
      </c>
      <c r="BN223" s="31">
        <v>0</v>
      </c>
      <c r="BO223" s="31">
        <v>0</v>
      </c>
      <c r="BP223" s="31">
        <v>0</v>
      </c>
      <c r="BQ223" s="31">
        <v>0</v>
      </c>
      <c r="BR223" s="31">
        <v>0</v>
      </c>
      <c r="BS223" s="31">
        <v>0</v>
      </c>
      <c r="BT223" s="31">
        <v>0</v>
      </c>
      <c r="BU223" s="31">
        <v>0</v>
      </c>
      <c r="BV223" s="31">
        <v>0</v>
      </c>
      <c r="BW223" s="31">
        <v>0</v>
      </c>
      <c r="BX223" s="31">
        <v>0</v>
      </c>
      <c r="BY223" s="31">
        <v>0</v>
      </c>
      <c r="BZ223" s="31">
        <v>0</v>
      </c>
      <c r="CA223" s="31">
        <v>0</v>
      </c>
      <c r="CB223" s="31">
        <v>0</v>
      </c>
      <c r="CC223" s="31">
        <v>0</v>
      </c>
      <c r="CD223" s="31">
        <v>0</v>
      </c>
      <c r="CE223" s="31">
        <v>0</v>
      </c>
      <c r="CF223" s="31">
        <v>0</v>
      </c>
      <c r="CG223" s="31">
        <v>0</v>
      </c>
      <c r="CH223" s="31">
        <v>0</v>
      </c>
      <c r="CI223" s="31">
        <v>0</v>
      </c>
      <c r="CJ223" s="31">
        <v>0</v>
      </c>
      <c r="CK223" s="31">
        <v>0</v>
      </c>
      <c r="CL223" s="31">
        <v>0</v>
      </c>
      <c r="CM223" s="31">
        <v>0</v>
      </c>
      <c r="CN223" s="31">
        <v>0</v>
      </c>
      <c r="CO223" s="31">
        <v>0</v>
      </c>
      <c r="CP223" s="31">
        <v>0</v>
      </c>
      <c r="CQ223" s="31">
        <v>0</v>
      </c>
      <c r="CR223" s="31">
        <v>0</v>
      </c>
      <c r="CS223" s="49">
        <f t="shared" si="309"/>
        <v>0.29322744179844751</v>
      </c>
      <c r="CT223" s="33">
        <v>0</v>
      </c>
      <c r="CU223" s="33">
        <v>0</v>
      </c>
      <c r="CV223" s="33"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49">
        <f t="shared" si="310"/>
        <v>0.29322744179844751</v>
      </c>
      <c r="DC223" s="33">
        <v>0</v>
      </c>
      <c r="DD223" s="33">
        <v>0</v>
      </c>
      <c r="DE223" s="33">
        <v>0</v>
      </c>
      <c r="DF223" s="33">
        <v>0</v>
      </c>
      <c r="DG223" s="33">
        <v>0</v>
      </c>
      <c r="DH223" s="33">
        <v>0</v>
      </c>
      <c r="DI223" s="33">
        <v>0</v>
      </c>
      <c r="DJ223" s="33">
        <f t="shared" si="312"/>
        <v>0</v>
      </c>
      <c r="DK223" s="25">
        <f t="shared" si="279"/>
        <v>0.29322744179844751</v>
      </c>
      <c r="DL223" s="25">
        <f t="shared" si="280"/>
        <v>0</v>
      </c>
      <c r="DM223" s="25">
        <f t="shared" si="281"/>
        <v>0</v>
      </c>
      <c r="DN223" s="25">
        <f t="shared" si="282"/>
        <v>0</v>
      </c>
      <c r="DO223" s="25">
        <f t="shared" si="283"/>
        <v>0</v>
      </c>
      <c r="DP223" s="25">
        <f t="shared" si="284"/>
        <v>0</v>
      </c>
      <c r="DQ223" s="25">
        <f t="shared" si="285"/>
        <v>0</v>
      </c>
      <c r="DR223" s="25">
        <f t="shared" si="286"/>
        <v>0</v>
      </c>
      <c r="DS223" s="25">
        <f t="shared" si="287"/>
        <v>0</v>
      </c>
      <c r="DT223" s="25">
        <f t="shared" si="288"/>
        <v>0.29322744179844751</v>
      </c>
      <c r="DU223" s="25">
        <f t="shared" si="289"/>
        <v>0</v>
      </c>
      <c r="DV223" s="25">
        <f t="shared" si="290"/>
        <v>0</v>
      </c>
      <c r="DW223" s="25">
        <f t="shared" si="291"/>
        <v>0</v>
      </c>
      <c r="DX223" s="25">
        <f t="shared" si="292"/>
        <v>0</v>
      </c>
      <c r="DY223" s="25">
        <f t="shared" si="293"/>
        <v>0</v>
      </c>
      <c r="DZ223" s="25">
        <f t="shared" si="294"/>
        <v>0</v>
      </c>
      <c r="EA223" s="25">
        <f t="shared" si="295"/>
        <v>0</v>
      </c>
      <c r="EB223" s="24"/>
    </row>
    <row r="224" spans="1:132" ht="24.95" customHeight="1" x14ac:dyDescent="0.25">
      <c r="A224" s="30" t="s">
        <v>208</v>
      </c>
      <c r="B224" s="24" t="s">
        <v>867</v>
      </c>
      <c r="C224" s="30" t="s">
        <v>868</v>
      </c>
      <c r="D224" s="26">
        <v>0.29322744179844751</v>
      </c>
      <c r="E224" s="26">
        <v>0.29322744179844751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0</v>
      </c>
      <c r="AN224" s="31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>
        <v>0</v>
      </c>
      <c r="AY224" s="31">
        <v>0</v>
      </c>
      <c r="AZ224" s="31">
        <v>0</v>
      </c>
      <c r="BA224" s="31">
        <v>0</v>
      </c>
      <c r="BB224" s="31">
        <v>0</v>
      </c>
      <c r="BC224" s="31">
        <v>0</v>
      </c>
      <c r="BD224" s="31">
        <v>0</v>
      </c>
      <c r="BE224" s="31">
        <v>0</v>
      </c>
      <c r="BF224" s="31">
        <v>0</v>
      </c>
      <c r="BG224" s="31">
        <v>0</v>
      </c>
      <c r="BH224" s="31">
        <v>0</v>
      </c>
      <c r="BI224" s="31">
        <v>0</v>
      </c>
      <c r="BJ224" s="31">
        <v>0</v>
      </c>
      <c r="BK224" s="31">
        <v>0</v>
      </c>
      <c r="BL224" s="31">
        <v>0</v>
      </c>
      <c r="BM224" s="31">
        <v>0</v>
      </c>
      <c r="BN224" s="31">
        <v>0</v>
      </c>
      <c r="BO224" s="31">
        <v>0</v>
      </c>
      <c r="BP224" s="31">
        <v>0</v>
      </c>
      <c r="BQ224" s="31">
        <v>0</v>
      </c>
      <c r="BR224" s="31">
        <v>0</v>
      </c>
      <c r="BS224" s="31">
        <v>0</v>
      </c>
      <c r="BT224" s="31">
        <v>0</v>
      </c>
      <c r="BU224" s="31">
        <v>0</v>
      </c>
      <c r="BV224" s="31">
        <v>0</v>
      </c>
      <c r="BW224" s="31">
        <v>0</v>
      </c>
      <c r="BX224" s="31">
        <v>0</v>
      </c>
      <c r="BY224" s="31">
        <v>0</v>
      </c>
      <c r="BZ224" s="31">
        <v>0</v>
      </c>
      <c r="CA224" s="31">
        <v>0</v>
      </c>
      <c r="CB224" s="31">
        <v>0</v>
      </c>
      <c r="CC224" s="31">
        <v>0</v>
      </c>
      <c r="CD224" s="31">
        <v>0</v>
      </c>
      <c r="CE224" s="31">
        <v>0</v>
      </c>
      <c r="CF224" s="31">
        <v>0</v>
      </c>
      <c r="CG224" s="31">
        <v>0</v>
      </c>
      <c r="CH224" s="31">
        <v>0</v>
      </c>
      <c r="CI224" s="31">
        <v>0</v>
      </c>
      <c r="CJ224" s="31">
        <v>0</v>
      </c>
      <c r="CK224" s="31">
        <v>0</v>
      </c>
      <c r="CL224" s="31">
        <v>0</v>
      </c>
      <c r="CM224" s="31">
        <v>0</v>
      </c>
      <c r="CN224" s="31">
        <v>0</v>
      </c>
      <c r="CO224" s="31">
        <v>0</v>
      </c>
      <c r="CP224" s="31">
        <v>0</v>
      </c>
      <c r="CQ224" s="31">
        <v>0</v>
      </c>
      <c r="CR224" s="31">
        <v>0</v>
      </c>
      <c r="CS224" s="49">
        <f t="shared" si="309"/>
        <v>0.29322744179844751</v>
      </c>
      <c r="CT224" s="33">
        <v>0</v>
      </c>
      <c r="CU224" s="33">
        <v>0</v>
      </c>
      <c r="CV224" s="33"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49">
        <f t="shared" si="310"/>
        <v>0.29322744179844751</v>
      </c>
      <c r="DC224" s="33">
        <v>0</v>
      </c>
      <c r="DD224" s="33">
        <v>0</v>
      </c>
      <c r="DE224" s="33">
        <v>0</v>
      </c>
      <c r="DF224" s="33">
        <v>0</v>
      </c>
      <c r="DG224" s="33">
        <v>0</v>
      </c>
      <c r="DH224" s="33">
        <v>0</v>
      </c>
      <c r="DI224" s="33">
        <v>0</v>
      </c>
      <c r="DJ224" s="33">
        <f t="shared" si="312"/>
        <v>0</v>
      </c>
      <c r="DK224" s="25">
        <f t="shared" si="279"/>
        <v>0.29322744179844751</v>
      </c>
      <c r="DL224" s="25">
        <f t="shared" si="280"/>
        <v>0</v>
      </c>
      <c r="DM224" s="25">
        <f t="shared" si="281"/>
        <v>0</v>
      </c>
      <c r="DN224" s="25">
        <f t="shared" si="282"/>
        <v>0</v>
      </c>
      <c r="DO224" s="25">
        <f t="shared" si="283"/>
        <v>0</v>
      </c>
      <c r="DP224" s="25">
        <f t="shared" si="284"/>
        <v>0</v>
      </c>
      <c r="DQ224" s="25">
        <f t="shared" si="285"/>
        <v>0</v>
      </c>
      <c r="DR224" s="25">
        <f t="shared" si="286"/>
        <v>0</v>
      </c>
      <c r="DS224" s="25">
        <f t="shared" si="287"/>
        <v>0</v>
      </c>
      <c r="DT224" s="25">
        <f t="shared" si="288"/>
        <v>0.29322744179844751</v>
      </c>
      <c r="DU224" s="25">
        <f t="shared" si="289"/>
        <v>0</v>
      </c>
      <c r="DV224" s="25">
        <f t="shared" si="290"/>
        <v>0</v>
      </c>
      <c r="DW224" s="25">
        <f t="shared" si="291"/>
        <v>0</v>
      </c>
      <c r="DX224" s="25">
        <f t="shared" si="292"/>
        <v>0</v>
      </c>
      <c r="DY224" s="25">
        <f t="shared" si="293"/>
        <v>0</v>
      </c>
      <c r="DZ224" s="25">
        <f t="shared" si="294"/>
        <v>0</v>
      </c>
      <c r="EA224" s="25">
        <f t="shared" si="295"/>
        <v>0</v>
      </c>
      <c r="EB224" s="24"/>
    </row>
    <row r="225" spans="1:132" ht="24.95" customHeight="1" x14ac:dyDescent="0.25">
      <c r="A225" s="30" t="s">
        <v>209</v>
      </c>
      <c r="B225" s="24" t="s">
        <v>869</v>
      </c>
      <c r="C225" s="30" t="s">
        <v>870</v>
      </c>
      <c r="D225" s="26">
        <v>0.1184730883758047</v>
      </c>
      <c r="E225" s="26">
        <v>0.1184730883758047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>
        <v>0</v>
      </c>
      <c r="AY225" s="31">
        <v>0</v>
      </c>
      <c r="AZ225" s="31">
        <v>0</v>
      </c>
      <c r="BA225" s="31">
        <v>0</v>
      </c>
      <c r="BB225" s="31">
        <v>0</v>
      </c>
      <c r="BC225" s="31">
        <v>0</v>
      </c>
      <c r="BD225" s="31">
        <v>0</v>
      </c>
      <c r="BE225" s="31">
        <v>0</v>
      </c>
      <c r="BF225" s="31">
        <v>0</v>
      </c>
      <c r="BG225" s="31">
        <v>0</v>
      </c>
      <c r="BH225" s="31">
        <v>0</v>
      </c>
      <c r="BI225" s="31">
        <v>0</v>
      </c>
      <c r="BJ225" s="31">
        <v>0</v>
      </c>
      <c r="BK225" s="31">
        <v>0</v>
      </c>
      <c r="BL225" s="31">
        <v>0</v>
      </c>
      <c r="BM225" s="31">
        <v>0</v>
      </c>
      <c r="BN225" s="31">
        <v>0</v>
      </c>
      <c r="BO225" s="31">
        <v>0</v>
      </c>
      <c r="BP225" s="31">
        <v>0</v>
      </c>
      <c r="BQ225" s="31">
        <v>0</v>
      </c>
      <c r="BR225" s="31">
        <v>0</v>
      </c>
      <c r="BS225" s="31">
        <v>0</v>
      </c>
      <c r="BT225" s="31">
        <v>0</v>
      </c>
      <c r="BU225" s="31">
        <v>0</v>
      </c>
      <c r="BV225" s="31">
        <v>0</v>
      </c>
      <c r="BW225" s="31">
        <v>0</v>
      </c>
      <c r="BX225" s="31">
        <v>0</v>
      </c>
      <c r="BY225" s="31">
        <v>0</v>
      </c>
      <c r="BZ225" s="31">
        <v>0</v>
      </c>
      <c r="CA225" s="31">
        <v>0</v>
      </c>
      <c r="CB225" s="31">
        <v>0</v>
      </c>
      <c r="CC225" s="31">
        <v>0</v>
      </c>
      <c r="CD225" s="31">
        <v>0</v>
      </c>
      <c r="CE225" s="31">
        <v>0</v>
      </c>
      <c r="CF225" s="31">
        <v>0</v>
      </c>
      <c r="CG225" s="31">
        <v>0</v>
      </c>
      <c r="CH225" s="31">
        <v>0</v>
      </c>
      <c r="CI225" s="31">
        <v>0</v>
      </c>
      <c r="CJ225" s="31">
        <v>0</v>
      </c>
      <c r="CK225" s="31">
        <v>0</v>
      </c>
      <c r="CL225" s="31">
        <v>0</v>
      </c>
      <c r="CM225" s="31">
        <v>0</v>
      </c>
      <c r="CN225" s="31">
        <v>0</v>
      </c>
      <c r="CO225" s="31">
        <v>0</v>
      </c>
      <c r="CP225" s="31">
        <v>0</v>
      </c>
      <c r="CQ225" s="31">
        <v>0</v>
      </c>
      <c r="CR225" s="31">
        <v>0</v>
      </c>
      <c r="CS225" s="49">
        <f t="shared" si="309"/>
        <v>0.1184730883758047</v>
      </c>
      <c r="CT225" s="33">
        <v>0</v>
      </c>
      <c r="CU225" s="33">
        <v>0</v>
      </c>
      <c r="CV225" s="33"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49">
        <f t="shared" si="310"/>
        <v>0.1184730883758047</v>
      </c>
      <c r="DC225" s="33">
        <v>0</v>
      </c>
      <c r="DD225" s="33">
        <v>0</v>
      </c>
      <c r="DE225" s="33">
        <v>0</v>
      </c>
      <c r="DF225" s="33">
        <v>0</v>
      </c>
      <c r="DG225" s="33">
        <v>0</v>
      </c>
      <c r="DH225" s="33">
        <v>0</v>
      </c>
      <c r="DI225" s="33">
        <v>0</v>
      </c>
      <c r="DJ225" s="33">
        <f t="shared" si="312"/>
        <v>0</v>
      </c>
      <c r="DK225" s="25">
        <f t="shared" si="279"/>
        <v>0.1184730883758047</v>
      </c>
      <c r="DL225" s="25">
        <f t="shared" si="280"/>
        <v>0</v>
      </c>
      <c r="DM225" s="25">
        <f t="shared" si="281"/>
        <v>0</v>
      </c>
      <c r="DN225" s="25">
        <f t="shared" si="282"/>
        <v>0</v>
      </c>
      <c r="DO225" s="25">
        <f t="shared" si="283"/>
        <v>0</v>
      </c>
      <c r="DP225" s="25">
        <f t="shared" si="284"/>
        <v>0</v>
      </c>
      <c r="DQ225" s="25">
        <f t="shared" si="285"/>
        <v>0</v>
      </c>
      <c r="DR225" s="25">
        <f t="shared" si="286"/>
        <v>0</v>
      </c>
      <c r="DS225" s="25">
        <f t="shared" si="287"/>
        <v>0</v>
      </c>
      <c r="DT225" s="25">
        <f t="shared" si="288"/>
        <v>0.1184730883758047</v>
      </c>
      <c r="DU225" s="25">
        <f t="shared" si="289"/>
        <v>0</v>
      </c>
      <c r="DV225" s="25">
        <f t="shared" si="290"/>
        <v>0</v>
      </c>
      <c r="DW225" s="25">
        <f t="shared" si="291"/>
        <v>0</v>
      </c>
      <c r="DX225" s="25">
        <f t="shared" si="292"/>
        <v>0</v>
      </c>
      <c r="DY225" s="25">
        <f t="shared" si="293"/>
        <v>0</v>
      </c>
      <c r="DZ225" s="25">
        <f t="shared" si="294"/>
        <v>0</v>
      </c>
      <c r="EA225" s="25">
        <f t="shared" si="295"/>
        <v>0</v>
      </c>
      <c r="EB225" s="24"/>
    </row>
    <row r="226" spans="1:132" ht="24.95" customHeight="1" x14ac:dyDescent="0.25">
      <c r="A226" s="30" t="s">
        <v>210</v>
      </c>
      <c r="B226" s="24" t="s">
        <v>871</v>
      </c>
      <c r="C226" s="30" t="s">
        <v>872</v>
      </c>
      <c r="D226" s="26">
        <v>0.18109362485776004</v>
      </c>
      <c r="E226" s="26">
        <v>0.18109362485776004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1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>
        <v>0</v>
      </c>
      <c r="AY226" s="31">
        <v>0</v>
      </c>
      <c r="AZ226" s="31">
        <v>0</v>
      </c>
      <c r="BA226" s="31">
        <v>0</v>
      </c>
      <c r="BB226" s="31">
        <v>0</v>
      </c>
      <c r="BC226" s="31">
        <v>0</v>
      </c>
      <c r="BD226" s="31">
        <v>0</v>
      </c>
      <c r="BE226" s="31">
        <v>0</v>
      </c>
      <c r="BF226" s="31">
        <v>0</v>
      </c>
      <c r="BG226" s="31">
        <v>0</v>
      </c>
      <c r="BH226" s="31">
        <v>0</v>
      </c>
      <c r="BI226" s="31">
        <v>0</v>
      </c>
      <c r="BJ226" s="31">
        <v>0</v>
      </c>
      <c r="BK226" s="31">
        <v>0</v>
      </c>
      <c r="BL226" s="31">
        <v>0</v>
      </c>
      <c r="BM226" s="31">
        <v>0</v>
      </c>
      <c r="BN226" s="31">
        <v>0</v>
      </c>
      <c r="BO226" s="31">
        <v>0</v>
      </c>
      <c r="BP226" s="31">
        <v>0</v>
      </c>
      <c r="BQ226" s="31">
        <v>0</v>
      </c>
      <c r="BR226" s="31">
        <v>0</v>
      </c>
      <c r="BS226" s="31">
        <v>0</v>
      </c>
      <c r="BT226" s="31">
        <v>0</v>
      </c>
      <c r="BU226" s="31">
        <v>0</v>
      </c>
      <c r="BV226" s="31">
        <v>0</v>
      </c>
      <c r="BW226" s="31">
        <v>0</v>
      </c>
      <c r="BX226" s="31">
        <v>0</v>
      </c>
      <c r="BY226" s="31">
        <v>0</v>
      </c>
      <c r="BZ226" s="31">
        <v>0</v>
      </c>
      <c r="CA226" s="31">
        <v>0</v>
      </c>
      <c r="CB226" s="31">
        <v>0</v>
      </c>
      <c r="CC226" s="31">
        <v>0</v>
      </c>
      <c r="CD226" s="31">
        <v>0</v>
      </c>
      <c r="CE226" s="31">
        <v>0</v>
      </c>
      <c r="CF226" s="31">
        <v>0</v>
      </c>
      <c r="CG226" s="31">
        <v>0</v>
      </c>
      <c r="CH226" s="31">
        <v>0</v>
      </c>
      <c r="CI226" s="31">
        <v>0</v>
      </c>
      <c r="CJ226" s="31">
        <v>0</v>
      </c>
      <c r="CK226" s="31">
        <v>0</v>
      </c>
      <c r="CL226" s="31">
        <v>0</v>
      </c>
      <c r="CM226" s="31">
        <v>0</v>
      </c>
      <c r="CN226" s="31">
        <v>0</v>
      </c>
      <c r="CO226" s="31">
        <v>0</v>
      </c>
      <c r="CP226" s="31">
        <v>0</v>
      </c>
      <c r="CQ226" s="31">
        <v>0</v>
      </c>
      <c r="CR226" s="31">
        <v>0</v>
      </c>
      <c r="CS226" s="49">
        <f t="shared" si="309"/>
        <v>0.18109362485776004</v>
      </c>
      <c r="CT226" s="33">
        <v>0</v>
      </c>
      <c r="CU226" s="33">
        <v>0</v>
      </c>
      <c r="CV226" s="33"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49">
        <f t="shared" si="310"/>
        <v>0.18109362485776004</v>
      </c>
      <c r="DC226" s="33">
        <v>0</v>
      </c>
      <c r="DD226" s="33">
        <v>0</v>
      </c>
      <c r="DE226" s="33">
        <v>0</v>
      </c>
      <c r="DF226" s="33">
        <v>0</v>
      </c>
      <c r="DG226" s="33">
        <v>0</v>
      </c>
      <c r="DH226" s="33">
        <v>0</v>
      </c>
      <c r="DI226" s="33">
        <v>0</v>
      </c>
      <c r="DJ226" s="33">
        <f t="shared" si="312"/>
        <v>0</v>
      </c>
      <c r="DK226" s="25">
        <f t="shared" si="279"/>
        <v>0.18109362485776004</v>
      </c>
      <c r="DL226" s="25">
        <f t="shared" si="280"/>
        <v>0</v>
      </c>
      <c r="DM226" s="25">
        <f t="shared" si="281"/>
        <v>0</v>
      </c>
      <c r="DN226" s="25">
        <f t="shared" si="282"/>
        <v>0</v>
      </c>
      <c r="DO226" s="25">
        <f t="shared" si="283"/>
        <v>0</v>
      </c>
      <c r="DP226" s="25">
        <f t="shared" si="284"/>
        <v>0</v>
      </c>
      <c r="DQ226" s="25">
        <f t="shared" si="285"/>
        <v>0</v>
      </c>
      <c r="DR226" s="25">
        <f t="shared" si="286"/>
        <v>0</v>
      </c>
      <c r="DS226" s="25">
        <f t="shared" si="287"/>
        <v>0</v>
      </c>
      <c r="DT226" s="25">
        <f t="shared" si="288"/>
        <v>0.18109362485776004</v>
      </c>
      <c r="DU226" s="25">
        <f t="shared" si="289"/>
        <v>0</v>
      </c>
      <c r="DV226" s="25">
        <f t="shared" si="290"/>
        <v>0</v>
      </c>
      <c r="DW226" s="25">
        <f t="shared" si="291"/>
        <v>0</v>
      </c>
      <c r="DX226" s="25">
        <f t="shared" si="292"/>
        <v>0</v>
      </c>
      <c r="DY226" s="25">
        <f t="shared" si="293"/>
        <v>0</v>
      </c>
      <c r="DZ226" s="25">
        <f t="shared" si="294"/>
        <v>0</v>
      </c>
      <c r="EA226" s="25">
        <f t="shared" si="295"/>
        <v>0</v>
      </c>
      <c r="EB226" s="24"/>
    </row>
    <row r="227" spans="1:132" ht="24.95" customHeight="1" x14ac:dyDescent="0.25">
      <c r="A227" s="30" t="s">
        <v>211</v>
      </c>
      <c r="B227" s="24" t="s">
        <v>873</v>
      </c>
      <c r="C227" s="30" t="s">
        <v>874</v>
      </c>
      <c r="D227" s="26">
        <v>0.1184730883758047</v>
      </c>
      <c r="E227" s="26">
        <v>0.1184730883758047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1">
        <v>0</v>
      </c>
      <c r="AN227" s="31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>
        <v>0</v>
      </c>
      <c r="AY227" s="31">
        <v>0</v>
      </c>
      <c r="AZ227" s="31">
        <v>0</v>
      </c>
      <c r="BA227" s="31">
        <v>0</v>
      </c>
      <c r="BB227" s="31">
        <v>0</v>
      </c>
      <c r="BC227" s="31">
        <v>0</v>
      </c>
      <c r="BD227" s="31">
        <v>0</v>
      </c>
      <c r="BE227" s="31">
        <v>0</v>
      </c>
      <c r="BF227" s="31">
        <v>0</v>
      </c>
      <c r="BG227" s="31">
        <v>0</v>
      </c>
      <c r="BH227" s="31">
        <v>0</v>
      </c>
      <c r="BI227" s="31">
        <v>0</v>
      </c>
      <c r="BJ227" s="31">
        <v>0</v>
      </c>
      <c r="BK227" s="31">
        <v>0</v>
      </c>
      <c r="BL227" s="31">
        <v>0</v>
      </c>
      <c r="BM227" s="31">
        <v>0</v>
      </c>
      <c r="BN227" s="31">
        <v>0</v>
      </c>
      <c r="BO227" s="31">
        <v>0</v>
      </c>
      <c r="BP227" s="31">
        <v>0</v>
      </c>
      <c r="BQ227" s="31">
        <v>0</v>
      </c>
      <c r="BR227" s="31">
        <v>0</v>
      </c>
      <c r="BS227" s="31">
        <v>0</v>
      </c>
      <c r="BT227" s="31">
        <v>0</v>
      </c>
      <c r="BU227" s="31">
        <v>0</v>
      </c>
      <c r="BV227" s="31">
        <v>0</v>
      </c>
      <c r="BW227" s="31">
        <v>0</v>
      </c>
      <c r="BX227" s="31">
        <v>0</v>
      </c>
      <c r="BY227" s="31">
        <v>0</v>
      </c>
      <c r="BZ227" s="31">
        <v>0</v>
      </c>
      <c r="CA227" s="31">
        <v>0</v>
      </c>
      <c r="CB227" s="31">
        <v>0</v>
      </c>
      <c r="CC227" s="31">
        <v>0</v>
      </c>
      <c r="CD227" s="31">
        <v>0</v>
      </c>
      <c r="CE227" s="31">
        <v>0</v>
      </c>
      <c r="CF227" s="31">
        <v>0</v>
      </c>
      <c r="CG227" s="31">
        <v>0</v>
      </c>
      <c r="CH227" s="31">
        <v>0</v>
      </c>
      <c r="CI227" s="31">
        <v>0</v>
      </c>
      <c r="CJ227" s="31">
        <v>0</v>
      </c>
      <c r="CK227" s="31">
        <v>0</v>
      </c>
      <c r="CL227" s="31">
        <v>0</v>
      </c>
      <c r="CM227" s="31">
        <v>0</v>
      </c>
      <c r="CN227" s="31">
        <v>0</v>
      </c>
      <c r="CO227" s="31">
        <v>0</v>
      </c>
      <c r="CP227" s="31">
        <v>0</v>
      </c>
      <c r="CQ227" s="31">
        <v>0</v>
      </c>
      <c r="CR227" s="31">
        <v>0</v>
      </c>
      <c r="CS227" s="49">
        <f t="shared" si="309"/>
        <v>0.1184730883758047</v>
      </c>
      <c r="CT227" s="33">
        <v>0</v>
      </c>
      <c r="CU227" s="33">
        <v>0</v>
      </c>
      <c r="CV227" s="33"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49">
        <f t="shared" si="310"/>
        <v>0.1184730883758047</v>
      </c>
      <c r="DC227" s="33">
        <v>0</v>
      </c>
      <c r="DD227" s="33">
        <v>0</v>
      </c>
      <c r="DE227" s="33">
        <v>0</v>
      </c>
      <c r="DF227" s="33">
        <v>0</v>
      </c>
      <c r="DG227" s="33">
        <v>0</v>
      </c>
      <c r="DH227" s="33">
        <v>0</v>
      </c>
      <c r="DI227" s="33">
        <v>0</v>
      </c>
      <c r="DJ227" s="33">
        <f t="shared" si="312"/>
        <v>0</v>
      </c>
      <c r="DK227" s="25">
        <f t="shared" si="279"/>
        <v>0.1184730883758047</v>
      </c>
      <c r="DL227" s="25">
        <f t="shared" si="280"/>
        <v>0</v>
      </c>
      <c r="DM227" s="25">
        <f t="shared" si="281"/>
        <v>0</v>
      </c>
      <c r="DN227" s="25">
        <f t="shared" si="282"/>
        <v>0</v>
      </c>
      <c r="DO227" s="25">
        <f t="shared" si="283"/>
        <v>0</v>
      </c>
      <c r="DP227" s="25">
        <f t="shared" si="284"/>
        <v>0</v>
      </c>
      <c r="DQ227" s="25">
        <f t="shared" si="285"/>
        <v>0</v>
      </c>
      <c r="DR227" s="25">
        <f t="shared" si="286"/>
        <v>0</v>
      </c>
      <c r="DS227" s="25">
        <f t="shared" si="287"/>
        <v>0</v>
      </c>
      <c r="DT227" s="25">
        <f t="shared" si="288"/>
        <v>0.1184730883758047</v>
      </c>
      <c r="DU227" s="25">
        <f t="shared" si="289"/>
        <v>0</v>
      </c>
      <c r="DV227" s="25">
        <f t="shared" si="290"/>
        <v>0</v>
      </c>
      <c r="DW227" s="25">
        <f t="shared" si="291"/>
        <v>0</v>
      </c>
      <c r="DX227" s="25">
        <f t="shared" si="292"/>
        <v>0</v>
      </c>
      <c r="DY227" s="25">
        <f t="shared" si="293"/>
        <v>0</v>
      </c>
      <c r="DZ227" s="25">
        <f t="shared" si="294"/>
        <v>0</v>
      </c>
      <c r="EA227" s="25">
        <f t="shared" si="295"/>
        <v>0</v>
      </c>
      <c r="EB227" s="24"/>
    </row>
    <row r="228" spans="1:132" ht="24.95" customHeight="1" x14ac:dyDescent="0.25">
      <c r="A228" s="30" t="s">
        <v>212</v>
      </c>
      <c r="B228" s="24" t="s">
        <v>875</v>
      </c>
      <c r="C228" s="30" t="s">
        <v>876</v>
      </c>
      <c r="D228" s="26">
        <v>0.14491863604072044</v>
      </c>
      <c r="E228" s="26">
        <v>0.14491863604072044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0</v>
      </c>
      <c r="AX228" s="31">
        <v>0</v>
      </c>
      <c r="AY228" s="31">
        <v>0</v>
      </c>
      <c r="AZ228" s="31">
        <v>0</v>
      </c>
      <c r="BA228" s="31">
        <v>0</v>
      </c>
      <c r="BB228" s="31">
        <v>0</v>
      </c>
      <c r="BC228" s="31">
        <v>0</v>
      </c>
      <c r="BD228" s="31">
        <v>0</v>
      </c>
      <c r="BE228" s="31">
        <v>0</v>
      </c>
      <c r="BF228" s="31">
        <v>0</v>
      </c>
      <c r="BG228" s="31">
        <v>0</v>
      </c>
      <c r="BH228" s="31">
        <v>0</v>
      </c>
      <c r="BI228" s="31">
        <v>0</v>
      </c>
      <c r="BJ228" s="31">
        <v>0</v>
      </c>
      <c r="BK228" s="31">
        <v>0</v>
      </c>
      <c r="BL228" s="31">
        <v>0</v>
      </c>
      <c r="BM228" s="31">
        <v>0</v>
      </c>
      <c r="BN228" s="31">
        <v>0</v>
      </c>
      <c r="BO228" s="31">
        <v>0</v>
      </c>
      <c r="BP228" s="31">
        <v>0</v>
      </c>
      <c r="BQ228" s="31">
        <v>0</v>
      </c>
      <c r="BR228" s="31">
        <v>0</v>
      </c>
      <c r="BS228" s="31">
        <v>0</v>
      </c>
      <c r="BT228" s="31">
        <v>0</v>
      </c>
      <c r="BU228" s="31">
        <v>0</v>
      </c>
      <c r="BV228" s="31">
        <v>0</v>
      </c>
      <c r="BW228" s="31">
        <v>0</v>
      </c>
      <c r="BX228" s="31">
        <v>0</v>
      </c>
      <c r="BY228" s="31">
        <v>0</v>
      </c>
      <c r="BZ228" s="31">
        <v>0</v>
      </c>
      <c r="CA228" s="31">
        <v>0</v>
      </c>
      <c r="CB228" s="31">
        <v>0</v>
      </c>
      <c r="CC228" s="31">
        <v>0</v>
      </c>
      <c r="CD228" s="31">
        <v>0</v>
      </c>
      <c r="CE228" s="31">
        <v>0</v>
      </c>
      <c r="CF228" s="31">
        <v>0</v>
      </c>
      <c r="CG228" s="31">
        <v>0</v>
      </c>
      <c r="CH228" s="31">
        <v>0</v>
      </c>
      <c r="CI228" s="31">
        <v>0</v>
      </c>
      <c r="CJ228" s="31">
        <v>0</v>
      </c>
      <c r="CK228" s="31">
        <v>0</v>
      </c>
      <c r="CL228" s="31">
        <v>0</v>
      </c>
      <c r="CM228" s="31">
        <v>0</v>
      </c>
      <c r="CN228" s="31">
        <v>0</v>
      </c>
      <c r="CO228" s="31">
        <v>0</v>
      </c>
      <c r="CP228" s="31">
        <v>0</v>
      </c>
      <c r="CQ228" s="31">
        <v>0</v>
      </c>
      <c r="CR228" s="31">
        <v>0</v>
      </c>
      <c r="CS228" s="49">
        <f t="shared" si="309"/>
        <v>0.14491863604072044</v>
      </c>
      <c r="CT228" s="33">
        <v>0</v>
      </c>
      <c r="CU228" s="33">
        <v>0</v>
      </c>
      <c r="CV228" s="33">
        <v>0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49">
        <f t="shared" si="310"/>
        <v>0.14491863604072044</v>
      </c>
      <c r="DC228" s="33">
        <v>0</v>
      </c>
      <c r="DD228" s="33">
        <v>0</v>
      </c>
      <c r="DE228" s="33">
        <v>0</v>
      </c>
      <c r="DF228" s="33">
        <v>0</v>
      </c>
      <c r="DG228" s="33">
        <v>0</v>
      </c>
      <c r="DH228" s="33">
        <v>0</v>
      </c>
      <c r="DI228" s="33">
        <v>0</v>
      </c>
      <c r="DJ228" s="33">
        <f t="shared" si="312"/>
        <v>0</v>
      </c>
      <c r="DK228" s="25">
        <f t="shared" si="279"/>
        <v>0.14491863604072044</v>
      </c>
      <c r="DL228" s="25">
        <f t="shared" si="280"/>
        <v>0</v>
      </c>
      <c r="DM228" s="25">
        <f t="shared" si="281"/>
        <v>0</v>
      </c>
      <c r="DN228" s="25">
        <f t="shared" si="282"/>
        <v>0</v>
      </c>
      <c r="DO228" s="25">
        <f t="shared" si="283"/>
        <v>0</v>
      </c>
      <c r="DP228" s="25">
        <f t="shared" si="284"/>
        <v>0</v>
      </c>
      <c r="DQ228" s="25">
        <f t="shared" si="285"/>
        <v>0</v>
      </c>
      <c r="DR228" s="25">
        <f t="shared" si="286"/>
        <v>0</v>
      </c>
      <c r="DS228" s="25">
        <f t="shared" si="287"/>
        <v>0</v>
      </c>
      <c r="DT228" s="25">
        <f t="shared" si="288"/>
        <v>0.14491863604072044</v>
      </c>
      <c r="DU228" s="25">
        <f t="shared" si="289"/>
        <v>0</v>
      </c>
      <c r="DV228" s="25">
        <f t="shared" si="290"/>
        <v>0</v>
      </c>
      <c r="DW228" s="25">
        <f t="shared" si="291"/>
        <v>0</v>
      </c>
      <c r="DX228" s="25">
        <f t="shared" si="292"/>
        <v>0</v>
      </c>
      <c r="DY228" s="25">
        <f t="shared" si="293"/>
        <v>0</v>
      </c>
      <c r="DZ228" s="25">
        <f t="shared" si="294"/>
        <v>0</v>
      </c>
      <c r="EA228" s="25">
        <f t="shared" si="295"/>
        <v>0</v>
      </c>
      <c r="EB228" s="24"/>
    </row>
    <row r="229" spans="1:132" ht="24.95" customHeight="1" x14ac:dyDescent="0.25">
      <c r="A229" s="30" t="s">
        <v>877</v>
      </c>
      <c r="B229" s="24" t="s">
        <v>214</v>
      </c>
      <c r="C229" s="30" t="s">
        <v>878</v>
      </c>
      <c r="D229" s="26">
        <v>0.7</v>
      </c>
      <c r="E229" s="26">
        <v>0.7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>
        <v>0</v>
      </c>
      <c r="AY229" s="31">
        <v>0</v>
      </c>
      <c r="AZ229" s="31">
        <v>0</v>
      </c>
      <c r="BA229" s="31">
        <v>0</v>
      </c>
      <c r="BB229" s="31">
        <v>0</v>
      </c>
      <c r="BC229" s="31">
        <v>0</v>
      </c>
      <c r="BD229" s="31">
        <v>0</v>
      </c>
      <c r="BE229" s="31">
        <v>0</v>
      </c>
      <c r="BF229" s="31">
        <v>0</v>
      </c>
      <c r="BG229" s="31">
        <v>0</v>
      </c>
      <c r="BH229" s="31">
        <v>0</v>
      </c>
      <c r="BI229" s="31">
        <v>0</v>
      </c>
      <c r="BJ229" s="31">
        <v>0</v>
      </c>
      <c r="BK229" s="31">
        <v>0</v>
      </c>
      <c r="BL229" s="31">
        <v>0</v>
      </c>
      <c r="BM229" s="31">
        <v>0</v>
      </c>
      <c r="BN229" s="31">
        <v>0</v>
      </c>
      <c r="BO229" s="31">
        <v>0</v>
      </c>
      <c r="BP229" s="31">
        <v>0</v>
      </c>
      <c r="BQ229" s="31">
        <v>0</v>
      </c>
      <c r="BR229" s="31">
        <v>0</v>
      </c>
      <c r="BS229" s="31">
        <v>0</v>
      </c>
      <c r="BT229" s="31">
        <v>0</v>
      </c>
      <c r="BU229" s="31">
        <v>0</v>
      </c>
      <c r="BV229" s="31">
        <v>0</v>
      </c>
      <c r="BW229" s="31">
        <v>0</v>
      </c>
      <c r="BX229" s="31">
        <v>0</v>
      </c>
      <c r="BY229" s="31">
        <v>0</v>
      </c>
      <c r="BZ229" s="31">
        <v>0</v>
      </c>
      <c r="CA229" s="31">
        <v>0</v>
      </c>
      <c r="CB229" s="31">
        <v>0</v>
      </c>
      <c r="CC229" s="31">
        <v>0</v>
      </c>
      <c r="CD229" s="31">
        <v>0</v>
      </c>
      <c r="CE229" s="31">
        <v>0</v>
      </c>
      <c r="CF229" s="31">
        <v>0</v>
      </c>
      <c r="CG229" s="31">
        <v>0</v>
      </c>
      <c r="CH229" s="31">
        <v>0</v>
      </c>
      <c r="CI229" s="31">
        <v>0</v>
      </c>
      <c r="CJ229" s="31">
        <v>0</v>
      </c>
      <c r="CK229" s="31">
        <v>0</v>
      </c>
      <c r="CL229" s="31">
        <v>0</v>
      </c>
      <c r="CM229" s="31">
        <v>0</v>
      </c>
      <c r="CN229" s="31">
        <v>0</v>
      </c>
      <c r="CO229" s="31">
        <v>0</v>
      </c>
      <c r="CP229" s="31">
        <v>0</v>
      </c>
      <c r="CQ229" s="31">
        <v>0</v>
      </c>
      <c r="CR229" s="31">
        <v>0</v>
      </c>
      <c r="CS229" s="31">
        <f t="shared" ref="CS229:CS234" si="313">D229</f>
        <v>0.7</v>
      </c>
      <c r="CT229" s="33">
        <v>0</v>
      </c>
      <c r="CU229" s="33">
        <v>0</v>
      </c>
      <c r="CV229" s="33"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1">
        <f t="shared" ref="DB229:DB234" si="314">E229</f>
        <v>0.7</v>
      </c>
      <c r="DC229" s="33">
        <v>0</v>
      </c>
      <c r="DD229" s="33">
        <v>0</v>
      </c>
      <c r="DE229" s="33">
        <v>0</v>
      </c>
      <c r="DF229" s="33">
        <v>0</v>
      </c>
      <c r="DG229" s="33">
        <v>0</v>
      </c>
      <c r="DH229" s="33">
        <v>0</v>
      </c>
      <c r="DI229" s="33">
        <v>0</v>
      </c>
      <c r="DJ229" s="33">
        <f t="shared" ref="DJ229" si="315">X229+AP229+BH229+BZ229+CR229</f>
        <v>0</v>
      </c>
      <c r="DK229" s="25">
        <f t="shared" ref="DK229:DT234" si="316">Y229+AQ229+BI229+CA229+CS229</f>
        <v>0.7</v>
      </c>
      <c r="DL229" s="25">
        <f t="shared" si="316"/>
        <v>0</v>
      </c>
      <c r="DM229" s="25">
        <f t="shared" si="316"/>
        <v>0</v>
      </c>
      <c r="DN229" s="25">
        <f t="shared" si="316"/>
        <v>0</v>
      </c>
      <c r="DO229" s="25">
        <f t="shared" si="316"/>
        <v>0</v>
      </c>
      <c r="DP229" s="25">
        <f t="shared" si="316"/>
        <v>0</v>
      </c>
      <c r="DQ229" s="25">
        <f t="shared" si="316"/>
        <v>0</v>
      </c>
      <c r="DR229" s="25">
        <f t="shared" si="316"/>
        <v>0</v>
      </c>
      <c r="DS229" s="25">
        <f t="shared" si="316"/>
        <v>0</v>
      </c>
      <c r="DT229" s="25">
        <f t="shared" si="316"/>
        <v>0.7</v>
      </c>
      <c r="DU229" s="25">
        <f t="shared" si="289"/>
        <v>0</v>
      </c>
      <c r="DV229" s="25">
        <f t="shared" si="290"/>
        <v>0</v>
      </c>
      <c r="DW229" s="25">
        <f t="shared" si="291"/>
        <v>0</v>
      </c>
      <c r="DX229" s="25">
        <f t="shared" si="292"/>
        <v>0</v>
      </c>
      <c r="DY229" s="25">
        <f t="shared" si="293"/>
        <v>0</v>
      </c>
      <c r="DZ229" s="25">
        <f t="shared" si="294"/>
        <v>0</v>
      </c>
      <c r="EA229" s="25">
        <f t="shared" si="295"/>
        <v>0</v>
      </c>
      <c r="EB229" s="24"/>
    </row>
    <row r="230" spans="1:132" ht="24.95" customHeight="1" x14ac:dyDescent="0.25">
      <c r="A230" s="30" t="s">
        <v>879</v>
      </c>
      <c r="B230" s="24" t="s">
        <v>1168</v>
      </c>
      <c r="C230" s="30" t="s">
        <v>880</v>
      </c>
      <c r="D230" s="26">
        <v>0.6</v>
      </c>
      <c r="E230" s="26">
        <v>0.6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31">
        <v>0</v>
      </c>
      <c r="AN230" s="31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>
        <v>0</v>
      </c>
      <c r="AY230" s="31">
        <v>0</v>
      </c>
      <c r="AZ230" s="31">
        <v>0</v>
      </c>
      <c r="BA230" s="31">
        <v>0</v>
      </c>
      <c r="BB230" s="31">
        <v>0</v>
      </c>
      <c r="BC230" s="31">
        <v>0</v>
      </c>
      <c r="BD230" s="31">
        <v>0</v>
      </c>
      <c r="BE230" s="31">
        <v>0</v>
      </c>
      <c r="BF230" s="31">
        <v>0</v>
      </c>
      <c r="BG230" s="31">
        <v>0</v>
      </c>
      <c r="BH230" s="31">
        <v>0</v>
      </c>
      <c r="BI230" s="31">
        <v>0</v>
      </c>
      <c r="BJ230" s="31">
        <v>0</v>
      </c>
      <c r="BK230" s="31">
        <v>0</v>
      </c>
      <c r="BL230" s="31">
        <v>0</v>
      </c>
      <c r="BM230" s="31">
        <v>0</v>
      </c>
      <c r="BN230" s="31">
        <v>0</v>
      </c>
      <c r="BO230" s="31">
        <v>0</v>
      </c>
      <c r="BP230" s="31">
        <v>0</v>
      </c>
      <c r="BQ230" s="31">
        <v>0</v>
      </c>
      <c r="BR230" s="31">
        <v>0</v>
      </c>
      <c r="BS230" s="31">
        <v>0</v>
      </c>
      <c r="BT230" s="31">
        <v>0</v>
      </c>
      <c r="BU230" s="31">
        <v>0</v>
      </c>
      <c r="BV230" s="31">
        <v>0</v>
      </c>
      <c r="BW230" s="31">
        <v>0</v>
      </c>
      <c r="BX230" s="31">
        <v>0</v>
      </c>
      <c r="BY230" s="31">
        <v>0</v>
      </c>
      <c r="BZ230" s="31">
        <v>0</v>
      </c>
      <c r="CA230" s="31">
        <v>0</v>
      </c>
      <c r="CB230" s="31">
        <v>0</v>
      </c>
      <c r="CC230" s="31">
        <v>0</v>
      </c>
      <c r="CD230" s="31">
        <v>0</v>
      </c>
      <c r="CE230" s="31">
        <v>0</v>
      </c>
      <c r="CF230" s="31">
        <v>0</v>
      </c>
      <c r="CG230" s="31">
        <v>0</v>
      </c>
      <c r="CH230" s="31">
        <v>0</v>
      </c>
      <c r="CI230" s="31">
        <v>0</v>
      </c>
      <c r="CJ230" s="31">
        <v>0</v>
      </c>
      <c r="CK230" s="31">
        <v>0</v>
      </c>
      <c r="CL230" s="31">
        <v>0</v>
      </c>
      <c r="CM230" s="31">
        <v>0</v>
      </c>
      <c r="CN230" s="31">
        <v>0</v>
      </c>
      <c r="CO230" s="31">
        <v>0</v>
      </c>
      <c r="CP230" s="31">
        <v>0</v>
      </c>
      <c r="CQ230" s="31">
        <v>0</v>
      </c>
      <c r="CR230" s="31">
        <v>0</v>
      </c>
      <c r="CS230" s="31">
        <f t="shared" si="313"/>
        <v>0.6</v>
      </c>
      <c r="CT230" s="33">
        <v>0</v>
      </c>
      <c r="CU230" s="33">
        <v>0</v>
      </c>
      <c r="CV230" s="33"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1">
        <f t="shared" si="314"/>
        <v>0.6</v>
      </c>
      <c r="DC230" s="33">
        <v>0</v>
      </c>
      <c r="DD230" s="33">
        <v>0</v>
      </c>
      <c r="DE230" s="33">
        <v>0</v>
      </c>
      <c r="DF230" s="33">
        <v>0</v>
      </c>
      <c r="DG230" s="33">
        <v>0</v>
      </c>
      <c r="DH230" s="33">
        <v>0</v>
      </c>
      <c r="DI230" s="33">
        <v>0</v>
      </c>
      <c r="DJ230" s="33">
        <f t="shared" ref="DJ230:DJ233" si="317">X230+AP230+BH230+BZ230+CR230</f>
        <v>0</v>
      </c>
      <c r="DK230" s="25">
        <f t="shared" si="316"/>
        <v>0.6</v>
      </c>
      <c r="DL230" s="25">
        <f t="shared" si="316"/>
        <v>0</v>
      </c>
      <c r="DM230" s="25">
        <f t="shared" si="316"/>
        <v>0</v>
      </c>
      <c r="DN230" s="25">
        <f t="shared" si="316"/>
        <v>0</v>
      </c>
      <c r="DO230" s="25">
        <f t="shared" si="316"/>
        <v>0</v>
      </c>
      <c r="DP230" s="25">
        <f t="shared" si="316"/>
        <v>0</v>
      </c>
      <c r="DQ230" s="25">
        <f t="shared" si="316"/>
        <v>0</v>
      </c>
      <c r="DR230" s="25">
        <f t="shared" si="316"/>
        <v>0</v>
      </c>
      <c r="DS230" s="25">
        <f t="shared" si="316"/>
        <v>0</v>
      </c>
      <c r="DT230" s="25">
        <f t="shared" si="316"/>
        <v>0.6</v>
      </c>
      <c r="DU230" s="25">
        <f t="shared" si="289"/>
        <v>0</v>
      </c>
      <c r="DV230" s="25">
        <f t="shared" si="290"/>
        <v>0</v>
      </c>
      <c r="DW230" s="25">
        <f t="shared" si="291"/>
        <v>0</v>
      </c>
      <c r="DX230" s="25">
        <f t="shared" si="292"/>
        <v>0</v>
      </c>
      <c r="DY230" s="25">
        <f t="shared" si="293"/>
        <v>0</v>
      </c>
      <c r="DZ230" s="25">
        <f t="shared" si="294"/>
        <v>0</v>
      </c>
      <c r="EA230" s="25">
        <f t="shared" si="295"/>
        <v>0</v>
      </c>
      <c r="EB230" s="24"/>
    </row>
    <row r="231" spans="1:132" ht="24.95" customHeight="1" x14ac:dyDescent="0.25">
      <c r="A231" s="30" t="s">
        <v>881</v>
      </c>
      <c r="B231" s="24" t="s">
        <v>1169</v>
      </c>
      <c r="C231" s="30" t="s">
        <v>882</v>
      </c>
      <c r="D231" s="26">
        <v>0.6</v>
      </c>
      <c r="E231" s="26">
        <v>0.6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>
        <v>0</v>
      </c>
      <c r="AY231" s="31">
        <v>0</v>
      </c>
      <c r="AZ231" s="31">
        <v>0</v>
      </c>
      <c r="BA231" s="31">
        <v>0</v>
      </c>
      <c r="BB231" s="31">
        <v>0</v>
      </c>
      <c r="BC231" s="31">
        <v>0</v>
      </c>
      <c r="BD231" s="31">
        <v>0</v>
      </c>
      <c r="BE231" s="31">
        <v>0</v>
      </c>
      <c r="BF231" s="31">
        <v>0</v>
      </c>
      <c r="BG231" s="31">
        <v>0</v>
      </c>
      <c r="BH231" s="31">
        <v>0</v>
      </c>
      <c r="BI231" s="31">
        <v>0</v>
      </c>
      <c r="BJ231" s="31">
        <v>0</v>
      </c>
      <c r="BK231" s="31">
        <v>0</v>
      </c>
      <c r="BL231" s="31">
        <v>0</v>
      </c>
      <c r="BM231" s="31">
        <v>0</v>
      </c>
      <c r="BN231" s="31">
        <v>0</v>
      </c>
      <c r="BO231" s="31">
        <v>0</v>
      </c>
      <c r="BP231" s="31">
        <v>0</v>
      </c>
      <c r="BQ231" s="31">
        <v>0</v>
      </c>
      <c r="BR231" s="31">
        <v>0</v>
      </c>
      <c r="BS231" s="31">
        <v>0</v>
      </c>
      <c r="BT231" s="31">
        <v>0</v>
      </c>
      <c r="BU231" s="31">
        <v>0</v>
      </c>
      <c r="BV231" s="31">
        <v>0</v>
      </c>
      <c r="BW231" s="31">
        <v>0</v>
      </c>
      <c r="BX231" s="31">
        <v>0</v>
      </c>
      <c r="BY231" s="31">
        <v>0</v>
      </c>
      <c r="BZ231" s="31">
        <v>0</v>
      </c>
      <c r="CA231" s="31">
        <v>0</v>
      </c>
      <c r="CB231" s="31">
        <v>0</v>
      </c>
      <c r="CC231" s="31">
        <v>0</v>
      </c>
      <c r="CD231" s="31">
        <v>0</v>
      </c>
      <c r="CE231" s="31">
        <v>0</v>
      </c>
      <c r="CF231" s="31">
        <v>0</v>
      </c>
      <c r="CG231" s="31">
        <v>0</v>
      </c>
      <c r="CH231" s="31">
        <v>0</v>
      </c>
      <c r="CI231" s="31">
        <v>0</v>
      </c>
      <c r="CJ231" s="31">
        <v>0</v>
      </c>
      <c r="CK231" s="31">
        <v>0</v>
      </c>
      <c r="CL231" s="31">
        <v>0</v>
      </c>
      <c r="CM231" s="31">
        <v>0</v>
      </c>
      <c r="CN231" s="31">
        <v>0</v>
      </c>
      <c r="CO231" s="31">
        <v>0</v>
      </c>
      <c r="CP231" s="31">
        <v>0</v>
      </c>
      <c r="CQ231" s="31">
        <v>0</v>
      </c>
      <c r="CR231" s="31">
        <v>0</v>
      </c>
      <c r="CS231" s="31">
        <f t="shared" si="313"/>
        <v>0.6</v>
      </c>
      <c r="CT231" s="33">
        <v>0</v>
      </c>
      <c r="CU231" s="33">
        <v>0</v>
      </c>
      <c r="CV231" s="33"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1">
        <f t="shared" si="314"/>
        <v>0.6</v>
      </c>
      <c r="DC231" s="33">
        <v>0</v>
      </c>
      <c r="DD231" s="33">
        <v>0</v>
      </c>
      <c r="DE231" s="33">
        <v>0</v>
      </c>
      <c r="DF231" s="33">
        <v>0</v>
      </c>
      <c r="DG231" s="33">
        <v>0</v>
      </c>
      <c r="DH231" s="33">
        <v>0</v>
      </c>
      <c r="DI231" s="33">
        <v>0</v>
      </c>
      <c r="DJ231" s="33">
        <f t="shared" si="317"/>
        <v>0</v>
      </c>
      <c r="DK231" s="25">
        <f t="shared" si="316"/>
        <v>0.6</v>
      </c>
      <c r="DL231" s="25">
        <f t="shared" si="316"/>
        <v>0</v>
      </c>
      <c r="DM231" s="25">
        <f t="shared" si="316"/>
        <v>0</v>
      </c>
      <c r="DN231" s="25">
        <f t="shared" si="316"/>
        <v>0</v>
      </c>
      <c r="DO231" s="25">
        <f t="shared" si="316"/>
        <v>0</v>
      </c>
      <c r="DP231" s="25">
        <f t="shared" si="316"/>
        <v>0</v>
      </c>
      <c r="DQ231" s="25">
        <f t="shared" si="316"/>
        <v>0</v>
      </c>
      <c r="DR231" s="25">
        <f t="shared" si="316"/>
        <v>0</v>
      </c>
      <c r="DS231" s="25">
        <f t="shared" si="316"/>
        <v>0</v>
      </c>
      <c r="DT231" s="25">
        <f t="shared" si="316"/>
        <v>0.6</v>
      </c>
      <c r="DU231" s="25">
        <f t="shared" si="289"/>
        <v>0</v>
      </c>
      <c r="DV231" s="25">
        <f t="shared" si="290"/>
        <v>0</v>
      </c>
      <c r="DW231" s="25">
        <f t="shared" si="291"/>
        <v>0</v>
      </c>
      <c r="DX231" s="25">
        <f t="shared" si="292"/>
        <v>0</v>
      </c>
      <c r="DY231" s="25">
        <f t="shared" si="293"/>
        <v>0</v>
      </c>
      <c r="DZ231" s="25">
        <f t="shared" si="294"/>
        <v>0</v>
      </c>
      <c r="EA231" s="25">
        <f t="shared" si="295"/>
        <v>0</v>
      </c>
      <c r="EB231" s="24"/>
    </row>
    <row r="232" spans="1:132" ht="24.95" customHeight="1" x14ac:dyDescent="0.25">
      <c r="A232" s="30" t="s">
        <v>212</v>
      </c>
      <c r="B232" s="24" t="s">
        <v>1170</v>
      </c>
      <c r="C232" s="30" t="s">
        <v>883</v>
      </c>
      <c r="D232" s="26">
        <v>0.6</v>
      </c>
      <c r="E232" s="26">
        <v>0.6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>
        <v>0</v>
      </c>
      <c r="AY232" s="31">
        <v>0</v>
      </c>
      <c r="AZ232" s="31">
        <v>0</v>
      </c>
      <c r="BA232" s="31">
        <v>0</v>
      </c>
      <c r="BB232" s="31">
        <v>0</v>
      </c>
      <c r="BC232" s="31">
        <v>0</v>
      </c>
      <c r="BD232" s="31">
        <v>0</v>
      </c>
      <c r="BE232" s="31">
        <v>0</v>
      </c>
      <c r="BF232" s="31">
        <v>0</v>
      </c>
      <c r="BG232" s="31">
        <v>0</v>
      </c>
      <c r="BH232" s="31">
        <v>0</v>
      </c>
      <c r="BI232" s="31">
        <v>0</v>
      </c>
      <c r="BJ232" s="31">
        <v>0</v>
      </c>
      <c r="BK232" s="31">
        <v>0</v>
      </c>
      <c r="BL232" s="31">
        <v>0</v>
      </c>
      <c r="BM232" s="31">
        <v>0</v>
      </c>
      <c r="BN232" s="31">
        <v>0</v>
      </c>
      <c r="BO232" s="31">
        <v>0</v>
      </c>
      <c r="BP232" s="31">
        <v>0</v>
      </c>
      <c r="BQ232" s="31">
        <v>0</v>
      </c>
      <c r="BR232" s="31">
        <v>0</v>
      </c>
      <c r="BS232" s="31">
        <v>0</v>
      </c>
      <c r="BT232" s="31">
        <v>0</v>
      </c>
      <c r="BU232" s="31">
        <v>0</v>
      </c>
      <c r="BV232" s="31">
        <v>0</v>
      </c>
      <c r="BW232" s="31">
        <v>0</v>
      </c>
      <c r="BX232" s="31">
        <v>0</v>
      </c>
      <c r="BY232" s="31">
        <v>0</v>
      </c>
      <c r="BZ232" s="31">
        <v>0</v>
      </c>
      <c r="CA232" s="31">
        <v>0</v>
      </c>
      <c r="CB232" s="31">
        <v>0</v>
      </c>
      <c r="CC232" s="31">
        <v>0</v>
      </c>
      <c r="CD232" s="31">
        <v>0</v>
      </c>
      <c r="CE232" s="31">
        <v>0</v>
      </c>
      <c r="CF232" s="31">
        <v>0</v>
      </c>
      <c r="CG232" s="31">
        <v>0</v>
      </c>
      <c r="CH232" s="31">
        <v>0</v>
      </c>
      <c r="CI232" s="31">
        <v>0</v>
      </c>
      <c r="CJ232" s="31">
        <v>0</v>
      </c>
      <c r="CK232" s="31">
        <v>0</v>
      </c>
      <c r="CL232" s="31">
        <v>0</v>
      </c>
      <c r="CM232" s="31">
        <v>0</v>
      </c>
      <c r="CN232" s="31">
        <v>0</v>
      </c>
      <c r="CO232" s="31">
        <v>0</v>
      </c>
      <c r="CP232" s="31">
        <v>0</v>
      </c>
      <c r="CQ232" s="31">
        <v>0</v>
      </c>
      <c r="CR232" s="31">
        <v>0</v>
      </c>
      <c r="CS232" s="31">
        <f t="shared" si="313"/>
        <v>0.6</v>
      </c>
      <c r="CT232" s="33">
        <v>0</v>
      </c>
      <c r="CU232" s="33">
        <v>0</v>
      </c>
      <c r="CV232" s="33"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1">
        <f t="shared" si="314"/>
        <v>0.6</v>
      </c>
      <c r="DC232" s="33">
        <v>0</v>
      </c>
      <c r="DD232" s="33">
        <v>0</v>
      </c>
      <c r="DE232" s="33">
        <v>0</v>
      </c>
      <c r="DF232" s="33">
        <v>0</v>
      </c>
      <c r="DG232" s="33">
        <v>0</v>
      </c>
      <c r="DH232" s="33">
        <v>0</v>
      </c>
      <c r="DI232" s="33">
        <v>0</v>
      </c>
      <c r="DJ232" s="33">
        <f t="shared" si="317"/>
        <v>0</v>
      </c>
      <c r="DK232" s="25">
        <f t="shared" si="316"/>
        <v>0.6</v>
      </c>
      <c r="DL232" s="25">
        <f t="shared" si="316"/>
        <v>0</v>
      </c>
      <c r="DM232" s="25">
        <f t="shared" si="316"/>
        <v>0</v>
      </c>
      <c r="DN232" s="25">
        <f t="shared" si="316"/>
        <v>0</v>
      </c>
      <c r="DO232" s="25">
        <f t="shared" si="316"/>
        <v>0</v>
      </c>
      <c r="DP232" s="25">
        <f t="shared" si="316"/>
        <v>0</v>
      </c>
      <c r="DQ232" s="25">
        <f t="shared" si="316"/>
        <v>0</v>
      </c>
      <c r="DR232" s="25">
        <f t="shared" si="316"/>
        <v>0</v>
      </c>
      <c r="DS232" s="25">
        <f t="shared" si="316"/>
        <v>0</v>
      </c>
      <c r="DT232" s="25">
        <f t="shared" si="316"/>
        <v>0.6</v>
      </c>
      <c r="DU232" s="25">
        <f t="shared" si="289"/>
        <v>0</v>
      </c>
      <c r="DV232" s="25">
        <f t="shared" si="290"/>
        <v>0</v>
      </c>
      <c r="DW232" s="25">
        <f t="shared" si="291"/>
        <v>0</v>
      </c>
      <c r="DX232" s="25">
        <f t="shared" si="292"/>
        <v>0</v>
      </c>
      <c r="DY232" s="25">
        <f t="shared" si="293"/>
        <v>0</v>
      </c>
      <c r="DZ232" s="25">
        <f t="shared" si="294"/>
        <v>0</v>
      </c>
      <c r="EA232" s="25">
        <f t="shared" si="295"/>
        <v>0</v>
      </c>
      <c r="EB232" s="24"/>
    </row>
    <row r="233" spans="1:132" ht="24.95" customHeight="1" x14ac:dyDescent="0.25">
      <c r="A233" s="30" t="s">
        <v>884</v>
      </c>
      <c r="B233" s="24" t="s">
        <v>1171</v>
      </c>
      <c r="C233" s="30" t="s">
        <v>885</v>
      </c>
      <c r="D233" s="26">
        <v>0.6</v>
      </c>
      <c r="E233" s="26">
        <v>0.6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>
        <v>0</v>
      </c>
      <c r="AY233" s="31">
        <v>0</v>
      </c>
      <c r="AZ233" s="31">
        <v>0</v>
      </c>
      <c r="BA233" s="31">
        <v>0</v>
      </c>
      <c r="BB233" s="31">
        <v>0</v>
      </c>
      <c r="BC233" s="31">
        <v>0</v>
      </c>
      <c r="BD233" s="31">
        <v>0</v>
      </c>
      <c r="BE233" s="31">
        <v>0</v>
      </c>
      <c r="BF233" s="31">
        <v>0</v>
      </c>
      <c r="BG233" s="31">
        <v>0</v>
      </c>
      <c r="BH233" s="31">
        <v>0</v>
      </c>
      <c r="BI233" s="31">
        <v>0</v>
      </c>
      <c r="BJ233" s="31">
        <v>0</v>
      </c>
      <c r="BK233" s="31">
        <v>0</v>
      </c>
      <c r="BL233" s="31">
        <v>0</v>
      </c>
      <c r="BM233" s="31">
        <v>0</v>
      </c>
      <c r="BN233" s="31">
        <v>0</v>
      </c>
      <c r="BO233" s="31">
        <v>0</v>
      </c>
      <c r="BP233" s="31">
        <v>0</v>
      </c>
      <c r="BQ233" s="31">
        <v>0</v>
      </c>
      <c r="BR233" s="31">
        <v>0</v>
      </c>
      <c r="BS233" s="31">
        <v>0</v>
      </c>
      <c r="BT233" s="31">
        <v>0</v>
      </c>
      <c r="BU233" s="31">
        <v>0</v>
      </c>
      <c r="BV233" s="31">
        <v>0</v>
      </c>
      <c r="BW233" s="31">
        <v>0</v>
      </c>
      <c r="BX233" s="31">
        <v>0</v>
      </c>
      <c r="BY233" s="31">
        <v>0</v>
      </c>
      <c r="BZ233" s="31">
        <v>0</v>
      </c>
      <c r="CA233" s="31">
        <v>0</v>
      </c>
      <c r="CB233" s="31">
        <v>0</v>
      </c>
      <c r="CC233" s="31">
        <v>0</v>
      </c>
      <c r="CD233" s="31">
        <v>0</v>
      </c>
      <c r="CE233" s="31">
        <v>0</v>
      </c>
      <c r="CF233" s="31">
        <v>0</v>
      </c>
      <c r="CG233" s="31">
        <v>0</v>
      </c>
      <c r="CH233" s="31">
        <v>0</v>
      </c>
      <c r="CI233" s="31">
        <v>0</v>
      </c>
      <c r="CJ233" s="31">
        <v>0</v>
      </c>
      <c r="CK233" s="31">
        <v>0</v>
      </c>
      <c r="CL233" s="31">
        <v>0</v>
      </c>
      <c r="CM233" s="31">
        <v>0</v>
      </c>
      <c r="CN233" s="31">
        <v>0</v>
      </c>
      <c r="CO233" s="31">
        <v>0</v>
      </c>
      <c r="CP233" s="31">
        <v>0</v>
      </c>
      <c r="CQ233" s="31">
        <v>0</v>
      </c>
      <c r="CR233" s="31">
        <v>0</v>
      </c>
      <c r="CS233" s="31">
        <f t="shared" si="313"/>
        <v>0.6</v>
      </c>
      <c r="CT233" s="33">
        <v>0</v>
      </c>
      <c r="CU233" s="33">
        <v>0</v>
      </c>
      <c r="CV233" s="33"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1">
        <f t="shared" si="314"/>
        <v>0.6</v>
      </c>
      <c r="DC233" s="33">
        <v>0</v>
      </c>
      <c r="DD233" s="33">
        <v>0</v>
      </c>
      <c r="DE233" s="33">
        <v>0</v>
      </c>
      <c r="DF233" s="33">
        <v>0</v>
      </c>
      <c r="DG233" s="33">
        <v>0</v>
      </c>
      <c r="DH233" s="33">
        <v>0</v>
      </c>
      <c r="DI233" s="33">
        <v>0</v>
      </c>
      <c r="DJ233" s="33">
        <f t="shared" si="317"/>
        <v>0</v>
      </c>
      <c r="DK233" s="25">
        <f t="shared" si="316"/>
        <v>0.6</v>
      </c>
      <c r="DL233" s="25">
        <f t="shared" si="316"/>
        <v>0</v>
      </c>
      <c r="DM233" s="25">
        <f t="shared" si="316"/>
        <v>0</v>
      </c>
      <c r="DN233" s="25">
        <f t="shared" si="316"/>
        <v>0</v>
      </c>
      <c r="DO233" s="25">
        <f t="shared" si="316"/>
        <v>0</v>
      </c>
      <c r="DP233" s="25">
        <f t="shared" si="316"/>
        <v>0</v>
      </c>
      <c r="DQ233" s="25">
        <f t="shared" si="316"/>
        <v>0</v>
      </c>
      <c r="DR233" s="25">
        <f t="shared" si="316"/>
        <v>0</v>
      </c>
      <c r="DS233" s="25">
        <f t="shared" si="316"/>
        <v>0</v>
      </c>
      <c r="DT233" s="25">
        <f t="shared" si="316"/>
        <v>0.6</v>
      </c>
      <c r="DU233" s="25">
        <f t="shared" si="289"/>
        <v>0</v>
      </c>
      <c r="DV233" s="25">
        <f t="shared" si="290"/>
        <v>0</v>
      </c>
      <c r="DW233" s="25">
        <f t="shared" si="291"/>
        <v>0</v>
      </c>
      <c r="DX233" s="25">
        <f t="shared" si="292"/>
        <v>0</v>
      </c>
      <c r="DY233" s="25">
        <f t="shared" si="293"/>
        <v>0</v>
      </c>
      <c r="DZ233" s="25">
        <f t="shared" si="294"/>
        <v>0</v>
      </c>
      <c r="EA233" s="25">
        <f t="shared" si="295"/>
        <v>0</v>
      </c>
      <c r="EB233" s="24"/>
    </row>
    <row r="234" spans="1:132" ht="24.95" customHeight="1" x14ac:dyDescent="0.25">
      <c r="A234" s="30" t="s">
        <v>886</v>
      </c>
      <c r="B234" s="24" t="s">
        <v>640</v>
      </c>
      <c r="C234" s="30" t="s">
        <v>887</v>
      </c>
      <c r="D234" s="26">
        <v>8.8328199999999999</v>
      </c>
      <c r="E234" s="26">
        <v>8.8328199999999999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1">
        <v>0</v>
      </c>
      <c r="AN234" s="31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>
        <v>0</v>
      </c>
      <c r="AY234" s="31">
        <v>0</v>
      </c>
      <c r="AZ234" s="31">
        <v>0</v>
      </c>
      <c r="BA234" s="31">
        <v>0</v>
      </c>
      <c r="BB234" s="31">
        <v>0</v>
      </c>
      <c r="BC234" s="31">
        <v>0</v>
      </c>
      <c r="BD234" s="31">
        <v>0</v>
      </c>
      <c r="BE234" s="31">
        <v>0</v>
      </c>
      <c r="BF234" s="31">
        <v>0</v>
      </c>
      <c r="BG234" s="31">
        <v>0</v>
      </c>
      <c r="BH234" s="31">
        <v>0</v>
      </c>
      <c r="BI234" s="31">
        <v>0</v>
      </c>
      <c r="BJ234" s="31">
        <v>0</v>
      </c>
      <c r="BK234" s="31">
        <v>0</v>
      </c>
      <c r="BL234" s="31">
        <v>0</v>
      </c>
      <c r="BM234" s="31">
        <v>0</v>
      </c>
      <c r="BN234" s="31">
        <v>0</v>
      </c>
      <c r="BO234" s="31">
        <v>0</v>
      </c>
      <c r="BP234" s="31">
        <v>0</v>
      </c>
      <c r="BQ234" s="31">
        <v>0</v>
      </c>
      <c r="BR234" s="31">
        <v>0</v>
      </c>
      <c r="BS234" s="31">
        <v>0</v>
      </c>
      <c r="BT234" s="31">
        <v>0</v>
      </c>
      <c r="BU234" s="31">
        <v>0</v>
      </c>
      <c r="BV234" s="31">
        <v>0</v>
      </c>
      <c r="BW234" s="31">
        <v>0</v>
      </c>
      <c r="BX234" s="31">
        <v>0</v>
      </c>
      <c r="BY234" s="31">
        <v>0</v>
      </c>
      <c r="BZ234" s="31">
        <v>0</v>
      </c>
      <c r="CA234" s="31">
        <v>0</v>
      </c>
      <c r="CB234" s="31">
        <v>0</v>
      </c>
      <c r="CC234" s="31">
        <v>0</v>
      </c>
      <c r="CD234" s="31">
        <v>0</v>
      </c>
      <c r="CE234" s="31">
        <v>0</v>
      </c>
      <c r="CF234" s="31">
        <v>0</v>
      </c>
      <c r="CG234" s="31">
        <v>0</v>
      </c>
      <c r="CH234" s="31">
        <v>0</v>
      </c>
      <c r="CI234" s="31">
        <v>0</v>
      </c>
      <c r="CJ234" s="31">
        <v>0</v>
      </c>
      <c r="CK234" s="31">
        <v>0</v>
      </c>
      <c r="CL234" s="31">
        <v>0</v>
      </c>
      <c r="CM234" s="31">
        <v>0</v>
      </c>
      <c r="CN234" s="31">
        <v>0</v>
      </c>
      <c r="CO234" s="31">
        <v>0</v>
      </c>
      <c r="CP234" s="31">
        <v>0</v>
      </c>
      <c r="CQ234" s="31">
        <v>0</v>
      </c>
      <c r="CR234" s="31">
        <v>0</v>
      </c>
      <c r="CS234" s="31">
        <f t="shared" si="313"/>
        <v>8.8328199999999999</v>
      </c>
      <c r="CT234" s="33">
        <v>0</v>
      </c>
      <c r="CU234" s="33">
        <v>0</v>
      </c>
      <c r="CV234" s="33">
        <v>0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1">
        <f t="shared" si="314"/>
        <v>8.8328199999999999</v>
      </c>
      <c r="DC234" s="33">
        <v>0</v>
      </c>
      <c r="DD234" s="33">
        <v>0</v>
      </c>
      <c r="DE234" s="33">
        <v>0</v>
      </c>
      <c r="DF234" s="33">
        <v>0</v>
      </c>
      <c r="DG234" s="33">
        <v>0</v>
      </c>
      <c r="DH234" s="33">
        <v>0</v>
      </c>
      <c r="DI234" s="33">
        <v>0</v>
      </c>
      <c r="DJ234" s="33">
        <f>X234+AP234+BH234+BZ234+CR234</f>
        <v>0</v>
      </c>
      <c r="DK234" s="25">
        <f t="shared" si="316"/>
        <v>8.8328199999999999</v>
      </c>
      <c r="DL234" s="25">
        <f t="shared" si="316"/>
        <v>0</v>
      </c>
      <c r="DM234" s="25">
        <f t="shared" si="316"/>
        <v>0</v>
      </c>
      <c r="DN234" s="25">
        <f t="shared" si="316"/>
        <v>0</v>
      </c>
      <c r="DO234" s="25">
        <f t="shared" si="316"/>
        <v>0</v>
      </c>
      <c r="DP234" s="25">
        <f t="shared" si="316"/>
        <v>0</v>
      </c>
      <c r="DQ234" s="25">
        <f t="shared" si="316"/>
        <v>0</v>
      </c>
      <c r="DR234" s="25">
        <f t="shared" si="316"/>
        <v>0</v>
      </c>
      <c r="DS234" s="25">
        <f t="shared" si="316"/>
        <v>0</v>
      </c>
      <c r="DT234" s="25">
        <f t="shared" si="316"/>
        <v>8.8328199999999999</v>
      </c>
      <c r="DU234" s="25">
        <f t="shared" si="289"/>
        <v>0</v>
      </c>
      <c r="DV234" s="25">
        <f t="shared" si="290"/>
        <v>0</v>
      </c>
      <c r="DW234" s="25">
        <f t="shared" si="291"/>
        <v>0</v>
      </c>
      <c r="DX234" s="25">
        <f t="shared" si="292"/>
        <v>0</v>
      </c>
      <c r="DY234" s="25">
        <f t="shared" si="293"/>
        <v>0</v>
      </c>
      <c r="DZ234" s="25">
        <f t="shared" si="294"/>
        <v>0</v>
      </c>
      <c r="EA234" s="25">
        <f t="shared" si="295"/>
        <v>0</v>
      </c>
      <c r="EB234" s="24"/>
    </row>
    <row r="235" spans="1:132" ht="24.95" customHeight="1" x14ac:dyDescent="0.25">
      <c r="A235" s="30" t="s">
        <v>212</v>
      </c>
      <c r="B235" s="24" t="s">
        <v>477</v>
      </c>
      <c r="C235" s="30" t="s">
        <v>478</v>
      </c>
      <c r="D235" s="26">
        <v>3.9916799999999997</v>
      </c>
      <c r="E235" s="26">
        <v>3.9916799999999997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>
        <v>0</v>
      </c>
      <c r="AY235" s="31">
        <v>0</v>
      </c>
      <c r="AZ235" s="31">
        <v>0</v>
      </c>
      <c r="BA235" s="31">
        <v>0</v>
      </c>
      <c r="BB235" s="31">
        <v>0</v>
      </c>
      <c r="BC235" s="31">
        <v>0</v>
      </c>
      <c r="BD235" s="31">
        <v>0</v>
      </c>
      <c r="BE235" s="31">
        <v>0</v>
      </c>
      <c r="BF235" s="31">
        <v>0</v>
      </c>
      <c r="BG235" s="31">
        <v>0</v>
      </c>
      <c r="BH235" s="31">
        <v>0</v>
      </c>
      <c r="BI235" s="31">
        <v>0</v>
      </c>
      <c r="BJ235" s="31">
        <v>0</v>
      </c>
      <c r="BK235" s="31">
        <v>0</v>
      </c>
      <c r="BL235" s="31">
        <v>0</v>
      </c>
      <c r="BM235" s="31">
        <v>0</v>
      </c>
      <c r="BN235" s="31">
        <v>0</v>
      </c>
      <c r="BO235" s="31">
        <v>0</v>
      </c>
      <c r="BP235" s="31">
        <v>0</v>
      </c>
      <c r="BQ235" s="31">
        <v>0</v>
      </c>
      <c r="BR235" s="31">
        <v>0</v>
      </c>
      <c r="BS235" s="31">
        <v>0</v>
      </c>
      <c r="BT235" s="31">
        <v>0</v>
      </c>
      <c r="BU235" s="31">
        <v>0</v>
      </c>
      <c r="BV235" s="31">
        <v>0</v>
      </c>
      <c r="BW235" s="31">
        <v>0</v>
      </c>
      <c r="BX235" s="31">
        <v>0</v>
      </c>
      <c r="BY235" s="31">
        <v>0</v>
      </c>
      <c r="BZ235" s="31">
        <v>0</v>
      </c>
      <c r="CA235" s="31">
        <v>0</v>
      </c>
      <c r="CB235" s="31">
        <v>0</v>
      </c>
      <c r="CC235" s="31">
        <v>0</v>
      </c>
      <c r="CD235" s="31">
        <v>0</v>
      </c>
      <c r="CE235" s="31">
        <v>0</v>
      </c>
      <c r="CF235" s="31">
        <v>0</v>
      </c>
      <c r="CG235" s="31">
        <v>0</v>
      </c>
      <c r="CH235" s="31">
        <v>0</v>
      </c>
      <c r="CI235" s="31">
        <v>0</v>
      </c>
      <c r="CJ235" s="31">
        <v>0</v>
      </c>
      <c r="CK235" s="31">
        <v>0</v>
      </c>
      <c r="CL235" s="31">
        <v>0</v>
      </c>
      <c r="CM235" s="31">
        <v>0</v>
      </c>
      <c r="CN235" s="31">
        <v>0</v>
      </c>
      <c r="CO235" s="31">
        <v>0</v>
      </c>
      <c r="CP235" s="31">
        <v>0</v>
      </c>
      <c r="CQ235" s="31">
        <v>0</v>
      </c>
      <c r="CR235" s="31">
        <v>0</v>
      </c>
      <c r="CS235" s="49">
        <f t="shared" ref="CS235" si="318">D235</f>
        <v>3.9916799999999997</v>
      </c>
      <c r="CT235" s="33">
        <v>0.82</v>
      </c>
      <c r="CU235" s="33">
        <v>0</v>
      </c>
      <c r="CV235" s="33"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49">
        <f t="shared" ref="DB235" si="319">E235</f>
        <v>3.9916799999999997</v>
      </c>
      <c r="DC235" s="33">
        <v>0.82</v>
      </c>
      <c r="DD235" s="33">
        <v>0</v>
      </c>
      <c r="DE235" s="33">
        <v>0</v>
      </c>
      <c r="DF235" s="33">
        <v>0</v>
      </c>
      <c r="DG235" s="33">
        <v>0</v>
      </c>
      <c r="DH235" s="33">
        <v>0</v>
      </c>
      <c r="DI235" s="33">
        <v>0</v>
      </c>
      <c r="DJ235" s="33">
        <f t="shared" si="312"/>
        <v>0</v>
      </c>
      <c r="DK235" s="25">
        <f t="shared" si="279"/>
        <v>3.9916799999999997</v>
      </c>
      <c r="DL235" s="25">
        <f t="shared" si="280"/>
        <v>0.82</v>
      </c>
      <c r="DM235" s="25">
        <f t="shared" si="281"/>
        <v>0</v>
      </c>
      <c r="DN235" s="25">
        <f t="shared" si="282"/>
        <v>0</v>
      </c>
      <c r="DO235" s="25">
        <f t="shared" si="283"/>
        <v>0</v>
      </c>
      <c r="DP235" s="25">
        <f t="shared" si="284"/>
        <v>0</v>
      </c>
      <c r="DQ235" s="25">
        <f t="shared" si="285"/>
        <v>0</v>
      </c>
      <c r="DR235" s="25">
        <f t="shared" si="286"/>
        <v>0</v>
      </c>
      <c r="DS235" s="25">
        <f t="shared" si="287"/>
        <v>0</v>
      </c>
      <c r="DT235" s="25">
        <f t="shared" si="288"/>
        <v>3.9916799999999997</v>
      </c>
      <c r="DU235" s="25">
        <f t="shared" si="289"/>
        <v>0.82</v>
      </c>
      <c r="DV235" s="25">
        <f t="shared" si="290"/>
        <v>0</v>
      </c>
      <c r="DW235" s="25">
        <f t="shared" si="291"/>
        <v>0</v>
      </c>
      <c r="DX235" s="25">
        <f t="shared" si="292"/>
        <v>0</v>
      </c>
      <c r="DY235" s="25">
        <f t="shared" si="293"/>
        <v>0</v>
      </c>
      <c r="DZ235" s="25">
        <f t="shared" si="294"/>
        <v>0</v>
      </c>
      <c r="EA235" s="25">
        <f t="shared" si="295"/>
        <v>0</v>
      </c>
      <c r="EB235" s="24"/>
    </row>
    <row r="236" spans="1:132" s="23" customFormat="1" ht="24.95" customHeight="1" x14ac:dyDescent="0.25">
      <c r="A236" s="1" t="s">
        <v>1226</v>
      </c>
      <c r="B236" s="51" t="s">
        <v>1227</v>
      </c>
      <c r="C236" s="2" t="s">
        <v>10</v>
      </c>
      <c r="D236" s="22">
        <f>D237</f>
        <v>0</v>
      </c>
      <c r="E236" s="22">
        <f t="shared" ref="E236:BP238" si="320">E237</f>
        <v>1.34</v>
      </c>
      <c r="F236" s="22">
        <f t="shared" si="320"/>
        <v>0</v>
      </c>
      <c r="G236" s="22">
        <f t="shared" si="320"/>
        <v>0</v>
      </c>
      <c r="H236" s="22">
        <f t="shared" si="320"/>
        <v>0</v>
      </c>
      <c r="I236" s="22">
        <f t="shared" si="320"/>
        <v>0</v>
      </c>
      <c r="J236" s="22">
        <f t="shared" si="320"/>
        <v>0</v>
      </c>
      <c r="K236" s="22">
        <f t="shared" si="320"/>
        <v>0</v>
      </c>
      <c r="L236" s="22">
        <f t="shared" si="320"/>
        <v>0</v>
      </c>
      <c r="M236" s="22">
        <f t="shared" si="320"/>
        <v>0</v>
      </c>
      <c r="N236" s="22">
        <f t="shared" si="320"/>
        <v>0</v>
      </c>
      <c r="O236" s="22">
        <f t="shared" si="320"/>
        <v>0</v>
      </c>
      <c r="P236" s="22">
        <f t="shared" si="320"/>
        <v>0</v>
      </c>
      <c r="Q236" s="22">
        <f t="shared" si="320"/>
        <v>0</v>
      </c>
      <c r="R236" s="22">
        <f t="shared" si="320"/>
        <v>0</v>
      </c>
      <c r="S236" s="22">
        <f t="shared" si="320"/>
        <v>0</v>
      </c>
      <c r="T236" s="22">
        <f t="shared" si="320"/>
        <v>0</v>
      </c>
      <c r="U236" s="22">
        <f t="shared" si="320"/>
        <v>0</v>
      </c>
      <c r="V236" s="22">
        <f t="shared" si="320"/>
        <v>0</v>
      </c>
      <c r="W236" s="22">
        <f t="shared" si="320"/>
        <v>0</v>
      </c>
      <c r="X236" s="22">
        <f t="shared" si="320"/>
        <v>0</v>
      </c>
      <c r="Y236" s="22">
        <f t="shared" si="320"/>
        <v>0</v>
      </c>
      <c r="Z236" s="22">
        <f t="shared" si="320"/>
        <v>0</v>
      </c>
      <c r="AA236" s="22">
        <f t="shared" si="320"/>
        <v>0</v>
      </c>
      <c r="AB236" s="22">
        <f t="shared" si="320"/>
        <v>0</v>
      </c>
      <c r="AC236" s="22">
        <f t="shared" si="320"/>
        <v>0</v>
      </c>
      <c r="AD236" s="22">
        <f t="shared" si="320"/>
        <v>0</v>
      </c>
      <c r="AE236" s="22">
        <f t="shared" si="320"/>
        <v>0</v>
      </c>
      <c r="AF236" s="22">
        <f t="shared" si="320"/>
        <v>0</v>
      </c>
      <c r="AG236" s="22">
        <f t="shared" si="320"/>
        <v>0</v>
      </c>
      <c r="AH236" s="22">
        <f t="shared" si="320"/>
        <v>1.34</v>
      </c>
      <c r="AI236" s="22">
        <f t="shared" si="320"/>
        <v>6.3E-2</v>
      </c>
      <c r="AJ236" s="22">
        <f t="shared" si="320"/>
        <v>0</v>
      </c>
      <c r="AK236" s="22">
        <f t="shared" si="320"/>
        <v>0</v>
      </c>
      <c r="AL236" s="22">
        <f t="shared" si="320"/>
        <v>0</v>
      </c>
      <c r="AM236" s="22">
        <f t="shared" si="320"/>
        <v>0</v>
      </c>
      <c r="AN236" s="22">
        <f t="shared" si="320"/>
        <v>0</v>
      </c>
      <c r="AO236" s="22">
        <f t="shared" si="320"/>
        <v>0</v>
      </c>
      <c r="AP236" s="22">
        <f t="shared" si="320"/>
        <v>0</v>
      </c>
      <c r="AQ236" s="22">
        <f t="shared" si="320"/>
        <v>0</v>
      </c>
      <c r="AR236" s="22">
        <f t="shared" si="320"/>
        <v>0</v>
      </c>
      <c r="AS236" s="22">
        <f t="shared" si="320"/>
        <v>0</v>
      </c>
      <c r="AT236" s="22">
        <f t="shared" si="320"/>
        <v>0</v>
      </c>
      <c r="AU236" s="22">
        <f t="shared" si="320"/>
        <v>0</v>
      </c>
      <c r="AV236" s="22">
        <f t="shared" si="320"/>
        <v>0</v>
      </c>
      <c r="AW236" s="22">
        <f t="shared" si="320"/>
        <v>0</v>
      </c>
      <c r="AX236" s="22">
        <f t="shared" si="320"/>
        <v>0</v>
      </c>
      <c r="AY236" s="22">
        <f t="shared" si="320"/>
        <v>0</v>
      </c>
      <c r="AZ236" s="22">
        <f t="shared" si="320"/>
        <v>0</v>
      </c>
      <c r="BA236" s="22">
        <f t="shared" si="320"/>
        <v>0</v>
      </c>
      <c r="BB236" s="22">
        <f t="shared" si="320"/>
        <v>0</v>
      </c>
      <c r="BC236" s="22">
        <f t="shared" si="320"/>
        <v>0</v>
      </c>
      <c r="BD236" s="22">
        <f t="shared" si="320"/>
        <v>0</v>
      </c>
      <c r="BE236" s="22">
        <f t="shared" si="320"/>
        <v>0</v>
      </c>
      <c r="BF236" s="22">
        <f t="shared" si="320"/>
        <v>0</v>
      </c>
      <c r="BG236" s="22">
        <f t="shared" si="320"/>
        <v>0</v>
      </c>
      <c r="BH236" s="22">
        <f t="shared" si="320"/>
        <v>0</v>
      </c>
      <c r="BI236" s="22">
        <f t="shared" si="320"/>
        <v>0</v>
      </c>
      <c r="BJ236" s="22">
        <f t="shared" si="320"/>
        <v>0</v>
      </c>
      <c r="BK236" s="22">
        <f t="shared" si="320"/>
        <v>0</v>
      </c>
      <c r="BL236" s="22">
        <f t="shared" si="320"/>
        <v>0</v>
      </c>
      <c r="BM236" s="22">
        <f t="shared" si="320"/>
        <v>0</v>
      </c>
      <c r="BN236" s="22">
        <f t="shared" si="320"/>
        <v>0</v>
      </c>
      <c r="BO236" s="22">
        <f t="shared" si="320"/>
        <v>0</v>
      </c>
      <c r="BP236" s="22">
        <f t="shared" si="320"/>
        <v>0</v>
      </c>
      <c r="BQ236" s="22">
        <f t="shared" ref="BQ236:DI238" si="321">BQ237</f>
        <v>0</v>
      </c>
      <c r="BR236" s="22">
        <f t="shared" si="321"/>
        <v>0</v>
      </c>
      <c r="BS236" s="22">
        <f t="shared" si="321"/>
        <v>0</v>
      </c>
      <c r="BT236" s="22">
        <f t="shared" si="321"/>
        <v>0</v>
      </c>
      <c r="BU236" s="22">
        <f t="shared" si="321"/>
        <v>0</v>
      </c>
      <c r="BV236" s="22">
        <f t="shared" si="321"/>
        <v>0</v>
      </c>
      <c r="BW236" s="22">
        <f t="shared" si="321"/>
        <v>0</v>
      </c>
      <c r="BX236" s="22">
        <f t="shared" si="321"/>
        <v>0</v>
      </c>
      <c r="BY236" s="22">
        <f t="shared" si="321"/>
        <v>0</v>
      </c>
      <c r="BZ236" s="22">
        <f t="shared" si="321"/>
        <v>0</v>
      </c>
      <c r="CA236" s="22">
        <f t="shared" si="321"/>
        <v>0</v>
      </c>
      <c r="CB236" s="22">
        <f t="shared" si="321"/>
        <v>0</v>
      </c>
      <c r="CC236" s="22">
        <f t="shared" si="321"/>
        <v>0</v>
      </c>
      <c r="CD236" s="22">
        <f t="shared" si="321"/>
        <v>0</v>
      </c>
      <c r="CE236" s="22">
        <f t="shared" si="321"/>
        <v>0</v>
      </c>
      <c r="CF236" s="22">
        <f t="shared" si="321"/>
        <v>0</v>
      </c>
      <c r="CG236" s="22">
        <f t="shared" si="321"/>
        <v>0</v>
      </c>
      <c r="CH236" s="22">
        <f t="shared" si="321"/>
        <v>0</v>
      </c>
      <c r="CI236" s="22">
        <f t="shared" si="321"/>
        <v>0</v>
      </c>
      <c r="CJ236" s="22">
        <f t="shared" si="321"/>
        <v>0</v>
      </c>
      <c r="CK236" s="22">
        <f t="shared" si="321"/>
        <v>0</v>
      </c>
      <c r="CL236" s="22">
        <f t="shared" si="321"/>
        <v>0</v>
      </c>
      <c r="CM236" s="22">
        <f t="shared" si="321"/>
        <v>0</v>
      </c>
      <c r="CN236" s="22">
        <f t="shared" si="321"/>
        <v>0</v>
      </c>
      <c r="CO236" s="22">
        <f t="shared" si="321"/>
        <v>0</v>
      </c>
      <c r="CP236" s="22">
        <f t="shared" si="321"/>
        <v>0</v>
      </c>
      <c r="CQ236" s="22">
        <f t="shared" si="321"/>
        <v>0</v>
      </c>
      <c r="CR236" s="22">
        <f t="shared" si="321"/>
        <v>0</v>
      </c>
      <c r="CS236" s="22">
        <f t="shared" si="321"/>
        <v>0</v>
      </c>
      <c r="CT236" s="22">
        <f t="shared" si="321"/>
        <v>0</v>
      </c>
      <c r="CU236" s="22">
        <f t="shared" si="321"/>
        <v>0</v>
      </c>
      <c r="CV236" s="22">
        <f t="shared" si="321"/>
        <v>0</v>
      </c>
      <c r="CW236" s="22">
        <f t="shared" si="321"/>
        <v>0</v>
      </c>
      <c r="CX236" s="22">
        <f t="shared" si="321"/>
        <v>0</v>
      </c>
      <c r="CY236" s="22">
        <f t="shared" si="321"/>
        <v>0</v>
      </c>
      <c r="CZ236" s="22">
        <f t="shared" si="321"/>
        <v>0</v>
      </c>
      <c r="DA236" s="22">
        <f t="shared" si="321"/>
        <v>0</v>
      </c>
      <c r="DB236" s="22">
        <f t="shared" si="321"/>
        <v>0</v>
      </c>
      <c r="DC236" s="22">
        <f t="shared" si="321"/>
        <v>0</v>
      </c>
      <c r="DD236" s="22">
        <f t="shared" si="321"/>
        <v>0</v>
      </c>
      <c r="DE236" s="22">
        <f t="shared" si="321"/>
        <v>0</v>
      </c>
      <c r="DF236" s="22">
        <f t="shared" si="321"/>
        <v>0</v>
      </c>
      <c r="DG236" s="22">
        <f t="shared" si="321"/>
        <v>0</v>
      </c>
      <c r="DH236" s="22">
        <f t="shared" si="321"/>
        <v>0</v>
      </c>
      <c r="DI236" s="22">
        <f t="shared" si="321"/>
        <v>0</v>
      </c>
      <c r="DJ236" s="22" t="e">
        <f>DJ237+'[1]Форма 4.'!DJ281</f>
        <v>#REF!</v>
      </c>
      <c r="DK236" s="22" t="e">
        <f>DK237+'[1]Форма 4.'!DK281</f>
        <v>#REF!</v>
      </c>
      <c r="DL236" s="22" t="e">
        <f>DL237+'[1]Форма 4.'!DL281</f>
        <v>#REF!</v>
      </c>
      <c r="DM236" s="22" t="e">
        <f>DM237+'[1]Форма 4.'!DM281</f>
        <v>#REF!</v>
      </c>
      <c r="DN236" s="22" t="e">
        <f>DN237+'[1]Форма 4.'!DN281</f>
        <v>#REF!</v>
      </c>
      <c r="DO236" s="22" t="e">
        <f>DO237+'[1]Форма 4.'!DO281</f>
        <v>#REF!</v>
      </c>
      <c r="DP236" s="22" t="e">
        <f>DP237+'[1]Форма 4.'!DP281</f>
        <v>#REF!</v>
      </c>
      <c r="DQ236" s="22" t="e">
        <f>DQ237+'[1]Форма 4.'!DQ281</f>
        <v>#REF!</v>
      </c>
      <c r="DR236" s="22" t="e">
        <f>DR237+'[1]Форма 4.'!DR281</f>
        <v>#REF!</v>
      </c>
      <c r="DS236" s="22" t="e">
        <f>DS237+'[1]Форма 4.'!DS281</f>
        <v>#REF!</v>
      </c>
      <c r="DT236" s="22" t="e">
        <f>DT237+'[1]Форма 4.'!DT281</f>
        <v>#REF!</v>
      </c>
      <c r="DU236" s="22" t="e">
        <f>DU237+'[1]Форма 4.'!DU281</f>
        <v>#REF!</v>
      </c>
      <c r="DV236" s="22" t="e">
        <f>DV237+'[1]Форма 4.'!DV281</f>
        <v>#REF!</v>
      </c>
      <c r="DW236" s="22" t="e">
        <f>DW237+'[1]Форма 4.'!DW281</f>
        <v>#REF!</v>
      </c>
      <c r="DX236" s="22" t="e">
        <f>DX237+'[1]Форма 4.'!DX281</f>
        <v>#REF!</v>
      </c>
      <c r="DY236" s="22" t="e">
        <f>DY237+'[1]Форма 4.'!DY281</f>
        <v>#REF!</v>
      </c>
      <c r="DZ236" s="22" t="e">
        <f>DZ237+'[1]Форма 4.'!DZ281</f>
        <v>#REF!</v>
      </c>
      <c r="EA236" s="22" t="e">
        <f>EA237+'[1]Форма 4.'!EA281</f>
        <v>#REF!</v>
      </c>
      <c r="EB236" s="20" t="s">
        <v>11</v>
      </c>
    </row>
    <row r="237" spans="1:132" ht="28.5" customHeight="1" x14ac:dyDescent="0.25">
      <c r="A237" s="3" t="s">
        <v>1226</v>
      </c>
      <c r="B237" s="52" t="s">
        <v>1228</v>
      </c>
      <c r="C237" s="53" t="s">
        <v>1229</v>
      </c>
      <c r="D237" s="34">
        <v>0</v>
      </c>
      <c r="E237" s="4">
        <v>1.34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f t="shared" ref="Y237" si="322">D237</f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1.34</v>
      </c>
      <c r="AI237" s="54">
        <v>6.3E-2</v>
      </c>
      <c r="AJ237" s="25">
        <v>0</v>
      </c>
      <c r="AK237" s="25">
        <v>0</v>
      </c>
      <c r="AL237" s="25">
        <v>0</v>
      </c>
      <c r="AM237" s="25">
        <v>0</v>
      </c>
      <c r="AN237" s="25">
        <v>0</v>
      </c>
      <c r="AO237" s="25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>
        <v>0</v>
      </c>
      <c r="AY237" s="31">
        <v>0</v>
      </c>
      <c r="AZ237" s="31">
        <v>0</v>
      </c>
      <c r="BA237" s="31">
        <v>0</v>
      </c>
      <c r="BB237" s="31">
        <v>0</v>
      </c>
      <c r="BC237" s="31">
        <v>0</v>
      </c>
      <c r="BD237" s="31">
        <v>0</v>
      </c>
      <c r="BE237" s="31">
        <v>0</v>
      </c>
      <c r="BF237" s="31">
        <v>0</v>
      </c>
      <c r="BG237" s="31">
        <v>0</v>
      </c>
      <c r="BH237" s="31">
        <v>0</v>
      </c>
      <c r="BI237" s="31">
        <v>0</v>
      </c>
      <c r="BJ237" s="31">
        <v>0</v>
      </c>
      <c r="BK237" s="31">
        <v>0</v>
      </c>
      <c r="BL237" s="31">
        <v>0</v>
      </c>
      <c r="BM237" s="31">
        <v>0</v>
      </c>
      <c r="BN237" s="31">
        <v>0</v>
      </c>
      <c r="BO237" s="31">
        <v>0</v>
      </c>
      <c r="BP237" s="31">
        <v>0</v>
      </c>
      <c r="BQ237" s="31">
        <v>0</v>
      </c>
      <c r="BR237" s="31">
        <v>0</v>
      </c>
      <c r="BS237" s="31">
        <v>0</v>
      </c>
      <c r="BT237" s="31">
        <v>0</v>
      </c>
      <c r="BU237" s="31">
        <v>0</v>
      </c>
      <c r="BV237" s="31">
        <v>0</v>
      </c>
      <c r="BW237" s="31">
        <v>0</v>
      </c>
      <c r="BX237" s="31">
        <v>0</v>
      </c>
      <c r="BY237" s="31">
        <v>0</v>
      </c>
      <c r="BZ237" s="31">
        <v>0</v>
      </c>
      <c r="CA237" s="31">
        <v>0</v>
      </c>
      <c r="CB237" s="31">
        <v>0</v>
      </c>
      <c r="CC237" s="31">
        <v>0</v>
      </c>
      <c r="CD237" s="31">
        <v>0</v>
      </c>
      <c r="CE237" s="31">
        <v>0</v>
      </c>
      <c r="CF237" s="31">
        <v>0</v>
      </c>
      <c r="CG237" s="31">
        <v>0</v>
      </c>
      <c r="CH237" s="31">
        <v>0</v>
      </c>
      <c r="CI237" s="31">
        <v>0</v>
      </c>
      <c r="CJ237" s="31">
        <v>0</v>
      </c>
      <c r="CK237" s="31">
        <v>0</v>
      </c>
      <c r="CL237" s="31">
        <v>0</v>
      </c>
      <c r="CM237" s="31">
        <v>0</v>
      </c>
      <c r="CN237" s="31">
        <v>0</v>
      </c>
      <c r="CO237" s="31">
        <v>0</v>
      </c>
      <c r="CP237" s="31">
        <v>0</v>
      </c>
      <c r="CQ237" s="31">
        <v>0</v>
      </c>
      <c r="CR237" s="31">
        <v>0</v>
      </c>
      <c r="CS237" s="31">
        <v>0</v>
      </c>
      <c r="CT237" s="33">
        <v>0</v>
      </c>
      <c r="CU237" s="33">
        <v>0</v>
      </c>
      <c r="CV237" s="33"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3">
        <v>0</v>
      </c>
      <c r="DC237" s="33">
        <v>0</v>
      </c>
      <c r="DD237" s="33">
        <v>0</v>
      </c>
      <c r="DE237" s="33">
        <v>0</v>
      </c>
      <c r="DF237" s="33">
        <v>0</v>
      </c>
      <c r="DG237" s="33">
        <v>0</v>
      </c>
      <c r="DH237" s="33">
        <v>0</v>
      </c>
      <c r="DI237" s="33">
        <v>0</v>
      </c>
      <c r="DJ237" s="33">
        <f t="shared" si="312"/>
        <v>0</v>
      </c>
      <c r="DK237" s="31">
        <f t="shared" ref="DK237" si="323">Y237+AQ237+BI237+CA237+CS237</f>
        <v>0</v>
      </c>
      <c r="DL237" s="31">
        <f t="shared" ref="DL237" si="324">Z237+AR237+BJ237+CB237+CT237</f>
        <v>0</v>
      </c>
      <c r="DM237" s="31">
        <f t="shared" ref="DM237" si="325">AA237+AS237+BK237+CC237+CU237</f>
        <v>0</v>
      </c>
      <c r="DN237" s="31">
        <f t="shared" ref="DN237" si="326">AB237+AT237+BL237+CD237+CV237</f>
        <v>0</v>
      </c>
      <c r="DO237" s="31">
        <f t="shared" ref="DO237" si="327">AC237+AU237+BM237+CE237+CW237</f>
        <v>0</v>
      </c>
      <c r="DP237" s="31">
        <f t="shared" ref="DP237" si="328">AD237+AV237+BN237+CF237+CX237</f>
        <v>0</v>
      </c>
      <c r="DQ237" s="31">
        <f t="shared" ref="DQ237" si="329">AE237+AW237+BO237+CG237+CY237</f>
        <v>0</v>
      </c>
      <c r="DR237" s="31">
        <f t="shared" ref="DR237" si="330">AF237+AX237+BP237+CH237+CZ237</f>
        <v>0</v>
      </c>
      <c r="DS237" s="31">
        <f t="shared" ref="DS237" si="331">AG237+AY237+BQ237+CI237+DA237</f>
        <v>0</v>
      </c>
      <c r="DT237" s="31">
        <f t="shared" ref="DT237" si="332">AH237+AZ237+BR237+CJ237+DB237</f>
        <v>1.34</v>
      </c>
      <c r="DU237" s="31">
        <f t="shared" ref="DU237" si="333">AI237+BA237+BS237+CK237+DC237</f>
        <v>6.3E-2</v>
      </c>
      <c r="DV237" s="31">
        <f t="shared" ref="DV237" si="334">AJ237+BB237+BT237+CL237+DD237</f>
        <v>0</v>
      </c>
      <c r="DW237" s="31">
        <f t="shared" ref="DW237" si="335">AK237+BC237+BU237+CM237+DE237</f>
        <v>0</v>
      </c>
      <c r="DX237" s="31">
        <f t="shared" ref="DX237" si="336">AL237+BD237+BV237+CN237+DF237</f>
        <v>0</v>
      </c>
      <c r="DY237" s="31">
        <f t="shared" ref="DY237" si="337">AM237+BE237+BW237+CO237+DG237</f>
        <v>0</v>
      </c>
      <c r="DZ237" s="31">
        <f t="shared" ref="DZ237" si="338">AN237+BF237+BX237+CP237+DH237</f>
        <v>0</v>
      </c>
      <c r="EA237" s="31">
        <f t="shared" ref="EA237" si="339">AO237+BG237+BY237+CQ237+DI237</f>
        <v>0</v>
      </c>
      <c r="EB237" s="24"/>
    </row>
    <row r="238" spans="1:132" s="23" customFormat="1" ht="24.95" customHeight="1" x14ac:dyDescent="0.25">
      <c r="A238" s="20" t="s">
        <v>18</v>
      </c>
      <c r="B238" s="20" t="s">
        <v>19</v>
      </c>
      <c r="C238" s="20" t="s">
        <v>10</v>
      </c>
      <c r="D238" s="22">
        <f>D239</f>
        <v>283.60528280514558</v>
      </c>
      <c r="E238" s="22">
        <f t="shared" si="320"/>
        <v>313.17071880514567</v>
      </c>
      <c r="F238" s="22">
        <f t="shared" si="320"/>
        <v>0</v>
      </c>
      <c r="G238" s="22">
        <f t="shared" si="320"/>
        <v>0</v>
      </c>
      <c r="H238" s="22">
        <f t="shared" si="320"/>
        <v>0</v>
      </c>
      <c r="I238" s="22">
        <f t="shared" si="320"/>
        <v>0</v>
      </c>
      <c r="J238" s="22">
        <f t="shared" si="320"/>
        <v>0</v>
      </c>
      <c r="K238" s="22">
        <f t="shared" si="320"/>
        <v>0</v>
      </c>
      <c r="L238" s="22">
        <f t="shared" si="320"/>
        <v>0</v>
      </c>
      <c r="M238" s="22">
        <f t="shared" si="320"/>
        <v>0</v>
      </c>
      <c r="N238" s="22">
        <f t="shared" si="320"/>
        <v>0</v>
      </c>
      <c r="O238" s="22">
        <f t="shared" si="320"/>
        <v>0</v>
      </c>
      <c r="P238" s="22">
        <f t="shared" si="320"/>
        <v>0</v>
      </c>
      <c r="Q238" s="22">
        <f t="shared" si="320"/>
        <v>0</v>
      </c>
      <c r="R238" s="22">
        <f t="shared" si="320"/>
        <v>0</v>
      </c>
      <c r="S238" s="22">
        <f t="shared" si="320"/>
        <v>0</v>
      </c>
      <c r="T238" s="22">
        <f t="shared" si="320"/>
        <v>0</v>
      </c>
      <c r="U238" s="22">
        <f t="shared" si="320"/>
        <v>0</v>
      </c>
      <c r="V238" s="22">
        <f t="shared" si="320"/>
        <v>0</v>
      </c>
      <c r="W238" s="22">
        <f t="shared" si="320"/>
        <v>0</v>
      </c>
      <c r="X238" s="22">
        <f t="shared" si="320"/>
        <v>0</v>
      </c>
      <c r="Y238" s="22">
        <f t="shared" si="320"/>
        <v>34.075219750000002</v>
      </c>
      <c r="Z238" s="22">
        <f t="shared" si="320"/>
        <v>0</v>
      </c>
      <c r="AA238" s="22">
        <f t="shared" si="320"/>
        <v>0</v>
      </c>
      <c r="AB238" s="22">
        <f t="shared" si="320"/>
        <v>43.42</v>
      </c>
      <c r="AC238" s="22">
        <f t="shared" si="320"/>
        <v>0</v>
      </c>
      <c r="AD238" s="22">
        <f t="shared" si="320"/>
        <v>0</v>
      </c>
      <c r="AE238" s="22">
        <f t="shared" si="320"/>
        <v>0</v>
      </c>
      <c r="AF238" s="22">
        <f t="shared" si="320"/>
        <v>0</v>
      </c>
      <c r="AG238" s="22">
        <f t="shared" si="320"/>
        <v>0</v>
      </c>
      <c r="AH238" s="22">
        <f t="shared" si="320"/>
        <v>63.667110750000006</v>
      </c>
      <c r="AI238" s="22">
        <f t="shared" si="320"/>
        <v>0</v>
      </c>
      <c r="AJ238" s="22">
        <f t="shared" si="320"/>
        <v>0</v>
      </c>
      <c r="AK238" s="22">
        <f t="shared" si="320"/>
        <v>56.826000000000008</v>
      </c>
      <c r="AL238" s="22">
        <f t="shared" si="320"/>
        <v>0</v>
      </c>
      <c r="AM238" s="22">
        <f t="shared" si="320"/>
        <v>0</v>
      </c>
      <c r="AN238" s="22">
        <f t="shared" si="320"/>
        <v>0</v>
      </c>
      <c r="AO238" s="22">
        <f t="shared" si="320"/>
        <v>0</v>
      </c>
      <c r="AP238" s="22">
        <f t="shared" si="320"/>
        <v>0</v>
      </c>
      <c r="AQ238" s="22">
        <f t="shared" si="320"/>
        <v>36.780479055145605</v>
      </c>
      <c r="AR238" s="22">
        <f t="shared" si="320"/>
        <v>0</v>
      </c>
      <c r="AS238" s="22">
        <f t="shared" si="320"/>
        <v>0</v>
      </c>
      <c r="AT238" s="22">
        <f t="shared" si="320"/>
        <v>11.696</v>
      </c>
      <c r="AU238" s="22">
        <f t="shared" si="320"/>
        <v>0</v>
      </c>
      <c r="AV238" s="22">
        <f t="shared" si="320"/>
        <v>0</v>
      </c>
      <c r="AW238" s="22">
        <f t="shared" si="320"/>
        <v>0</v>
      </c>
      <c r="AX238" s="22">
        <f t="shared" si="320"/>
        <v>0</v>
      </c>
      <c r="AY238" s="22">
        <f t="shared" si="320"/>
        <v>0</v>
      </c>
      <c r="AZ238" s="22">
        <f t="shared" si="320"/>
        <v>36.780479055145605</v>
      </c>
      <c r="BA238" s="22">
        <f t="shared" si="320"/>
        <v>0</v>
      </c>
      <c r="BB238" s="22">
        <f t="shared" si="320"/>
        <v>0</v>
      </c>
      <c r="BC238" s="22">
        <f t="shared" si="320"/>
        <v>11.696</v>
      </c>
      <c r="BD238" s="22">
        <f t="shared" si="320"/>
        <v>0</v>
      </c>
      <c r="BE238" s="22">
        <f t="shared" si="320"/>
        <v>0</v>
      </c>
      <c r="BF238" s="22">
        <f t="shared" si="320"/>
        <v>0</v>
      </c>
      <c r="BG238" s="22">
        <f t="shared" si="320"/>
        <v>0</v>
      </c>
      <c r="BH238" s="22">
        <f t="shared" si="320"/>
        <v>0</v>
      </c>
      <c r="BI238" s="22">
        <f t="shared" si="320"/>
        <v>60.700041000000006</v>
      </c>
      <c r="BJ238" s="22">
        <f t="shared" si="320"/>
        <v>0</v>
      </c>
      <c r="BK238" s="22">
        <f t="shared" si="320"/>
        <v>0</v>
      </c>
      <c r="BL238" s="22">
        <f t="shared" si="320"/>
        <v>32.799999999999997</v>
      </c>
      <c r="BM238" s="22">
        <f t="shared" si="320"/>
        <v>0</v>
      </c>
      <c r="BN238" s="22">
        <f t="shared" si="320"/>
        <v>0</v>
      </c>
      <c r="BO238" s="22">
        <f t="shared" si="320"/>
        <v>0</v>
      </c>
      <c r="BP238" s="22">
        <f t="shared" si="320"/>
        <v>0</v>
      </c>
      <c r="BQ238" s="22">
        <f t="shared" si="321"/>
        <v>0</v>
      </c>
      <c r="BR238" s="22">
        <f t="shared" si="321"/>
        <v>60.700041000000006</v>
      </c>
      <c r="BS238" s="22">
        <f t="shared" si="321"/>
        <v>0</v>
      </c>
      <c r="BT238" s="22">
        <f t="shared" si="321"/>
        <v>0</v>
      </c>
      <c r="BU238" s="22">
        <f t="shared" si="321"/>
        <v>32.799999999999997</v>
      </c>
      <c r="BV238" s="22">
        <f t="shared" si="321"/>
        <v>0</v>
      </c>
      <c r="BW238" s="22">
        <f t="shared" si="321"/>
        <v>0</v>
      </c>
      <c r="BX238" s="22">
        <f t="shared" si="321"/>
        <v>0</v>
      </c>
      <c r="BY238" s="22">
        <f t="shared" si="321"/>
        <v>0</v>
      </c>
      <c r="BZ238" s="22">
        <f t="shared" si="321"/>
        <v>0</v>
      </c>
      <c r="CA238" s="22">
        <f t="shared" si="321"/>
        <v>89.658557000000002</v>
      </c>
      <c r="CB238" s="22">
        <f t="shared" si="321"/>
        <v>0</v>
      </c>
      <c r="CC238" s="22">
        <f t="shared" si="321"/>
        <v>0</v>
      </c>
      <c r="CD238" s="22">
        <f t="shared" si="321"/>
        <v>27.134</v>
      </c>
      <c r="CE238" s="22">
        <f t="shared" si="321"/>
        <v>0</v>
      </c>
      <c r="CF238" s="22">
        <f t="shared" si="321"/>
        <v>0</v>
      </c>
      <c r="CG238" s="22">
        <f t="shared" si="321"/>
        <v>0</v>
      </c>
      <c r="CH238" s="22">
        <f t="shared" si="321"/>
        <v>0</v>
      </c>
      <c r="CI238" s="22">
        <f t="shared" si="321"/>
        <v>0</v>
      </c>
      <c r="CJ238" s="22">
        <f t="shared" si="321"/>
        <v>89.658557000000002</v>
      </c>
      <c r="CK238" s="22">
        <f t="shared" si="321"/>
        <v>0</v>
      </c>
      <c r="CL238" s="22">
        <f t="shared" si="321"/>
        <v>0</v>
      </c>
      <c r="CM238" s="22">
        <f t="shared" si="321"/>
        <v>27.134</v>
      </c>
      <c r="CN238" s="22">
        <f t="shared" si="321"/>
        <v>0</v>
      </c>
      <c r="CO238" s="22">
        <f t="shared" si="321"/>
        <v>0</v>
      </c>
      <c r="CP238" s="22">
        <f t="shared" si="321"/>
        <v>0</v>
      </c>
      <c r="CQ238" s="22">
        <f t="shared" si="321"/>
        <v>0</v>
      </c>
      <c r="CR238" s="22">
        <f t="shared" si="321"/>
        <v>0</v>
      </c>
      <c r="CS238" s="22">
        <f t="shared" si="321"/>
        <v>62.390985999999998</v>
      </c>
      <c r="CT238" s="22">
        <f t="shared" si="321"/>
        <v>0</v>
      </c>
      <c r="CU238" s="22">
        <f t="shared" si="321"/>
        <v>0</v>
      </c>
      <c r="CV238" s="22">
        <f t="shared" si="321"/>
        <v>13.05</v>
      </c>
      <c r="CW238" s="22">
        <f t="shared" si="321"/>
        <v>0</v>
      </c>
      <c r="CX238" s="22">
        <f t="shared" si="321"/>
        <v>0</v>
      </c>
      <c r="CY238" s="22">
        <f t="shared" si="321"/>
        <v>0</v>
      </c>
      <c r="CZ238" s="22">
        <f t="shared" si="321"/>
        <v>10</v>
      </c>
      <c r="DA238" s="22">
        <f t="shared" si="321"/>
        <v>0</v>
      </c>
      <c r="DB238" s="22">
        <f t="shared" si="321"/>
        <v>62.390985999999998</v>
      </c>
      <c r="DC238" s="22">
        <f t="shared" si="321"/>
        <v>0</v>
      </c>
      <c r="DD238" s="22">
        <f t="shared" si="321"/>
        <v>0</v>
      </c>
      <c r="DE238" s="22">
        <f t="shared" si="321"/>
        <v>13.05</v>
      </c>
      <c r="DF238" s="22">
        <f t="shared" si="321"/>
        <v>0</v>
      </c>
      <c r="DG238" s="22">
        <f t="shared" si="321"/>
        <v>0</v>
      </c>
      <c r="DH238" s="22">
        <f t="shared" si="321"/>
        <v>0</v>
      </c>
      <c r="DI238" s="22">
        <f t="shared" si="321"/>
        <v>10</v>
      </c>
      <c r="DJ238" s="22">
        <f>DJ239+'[1]Форма 4.'!DJ283</f>
        <v>0</v>
      </c>
      <c r="DK238" s="22">
        <f>DK239+'[1]Форма 4.'!DK283</f>
        <v>177.79028159666669</v>
      </c>
      <c r="DL238" s="22">
        <f>DL239+'[1]Форма 4.'!DL283</f>
        <v>0</v>
      </c>
      <c r="DM238" s="22">
        <f>DM239+'[1]Форма 4.'!DM283</f>
        <v>0</v>
      </c>
      <c r="DN238" s="22">
        <f>DN239+'[1]Форма 4.'!DN283</f>
        <v>96.509999999999991</v>
      </c>
      <c r="DO238" s="22">
        <f>DO239+'[1]Форма 4.'!DO283</f>
        <v>0</v>
      </c>
      <c r="DP238" s="22">
        <f>DP239+'[1]Форма 4.'!DP283</f>
        <v>0</v>
      </c>
      <c r="DQ238" s="22">
        <f>DQ239+'[1]Форма 4.'!DQ283</f>
        <v>0</v>
      </c>
      <c r="DR238" s="22">
        <f>DR239+'[1]Форма 4.'!DR283</f>
        <v>0</v>
      </c>
      <c r="DS238" s="22">
        <f>DS239+'[1]Форма 4.'!DS283</f>
        <v>0</v>
      </c>
      <c r="DT238" s="22">
        <f>DT239+'[1]Форма 4.'!DT283</f>
        <v>177.79028159666669</v>
      </c>
      <c r="DU238" s="22">
        <f>DU239+'[1]Форма 4.'!DU283</f>
        <v>0</v>
      </c>
      <c r="DV238" s="22">
        <f>DV239+'[1]Форма 4.'!DV283</f>
        <v>0</v>
      </c>
      <c r="DW238" s="22">
        <f>DW239+'[1]Форма 4.'!DW283</f>
        <v>96.509999999999991</v>
      </c>
      <c r="DX238" s="22">
        <f>DX239+'[1]Форма 4.'!DX283</f>
        <v>0</v>
      </c>
      <c r="DY238" s="22">
        <f>DY239+'[1]Форма 4.'!DY283</f>
        <v>0</v>
      </c>
      <c r="DZ238" s="22">
        <f>DZ239+'[1]Форма 4.'!DZ283</f>
        <v>0</v>
      </c>
      <c r="EA238" s="22">
        <f>EA239+'[1]Форма 4.'!EA283</f>
        <v>0</v>
      </c>
      <c r="EB238" s="20" t="s">
        <v>11</v>
      </c>
    </row>
    <row r="239" spans="1:132" s="23" customFormat="1" ht="24.95" customHeight="1" x14ac:dyDescent="0.25">
      <c r="A239" s="20" t="s">
        <v>20</v>
      </c>
      <c r="B239" s="20" t="s">
        <v>21</v>
      </c>
      <c r="C239" s="20" t="s">
        <v>10</v>
      </c>
      <c r="D239" s="19">
        <f>SUM(D240:D294)</f>
        <v>283.60528280514558</v>
      </c>
      <c r="E239" s="22">
        <f>SUM(E240:E294)</f>
        <v>313.17071880514567</v>
      </c>
      <c r="F239" s="22">
        <f>SUM(F240:F294)</f>
        <v>0</v>
      </c>
      <c r="G239" s="22">
        <f>SUM(G240:G294)</f>
        <v>0</v>
      </c>
      <c r="H239" s="22">
        <f>SUM(H240:H294)</f>
        <v>0</v>
      </c>
      <c r="I239" s="22">
        <f>SUM(I240:I294)</f>
        <v>0</v>
      </c>
      <c r="J239" s="22">
        <f>SUM(J240:J294)</f>
        <v>0</v>
      </c>
      <c r="K239" s="22">
        <f>SUM(K240:K294)</f>
        <v>0</v>
      </c>
      <c r="L239" s="22">
        <f>SUM(L240:L294)</f>
        <v>0</v>
      </c>
      <c r="M239" s="22">
        <f>SUM(M240:M294)</f>
        <v>0</v>
      </c>
      <c r="N239" s="22">
        <f>SUM(N240:N294)</f>
        <v>0</v>
      </c>
      <c r="O239" s="22">
        <f>SUM(O240:O294)</f>
        <v>0</v>
      </c>
      <c r="P239" s="22">
        <f>SUM(P240:P294)</f>
        <v>0</v>
      </c>
      <c r="Q239" s="22">
        <f>SUM(Q240:Q294)</f>
        <v>0</v>
      </c>
      <c r="R239" s="22">
        <f>SUM(R240:R294)</f>
        <v>0</v>
      </c>
      <c r="S239" s="22">
        <f>SUM(S240:S294)</f>
        <v>0</v>
      </c>
      <c r="T239" s="22">
        <f>SUM(T240:T294)</f>
        <v>0</v>
      </c>
      <c r="U239" s="22">
        <f>SUM(U240:U294)</f>
        <v>0</v>
      </c>
      <c r="V239" s="22">
        <f>SUM(V240:V294)</f>
        <v>0</v>
      </c>
      <c r="W239" s="22">
        <f>SUM(W240:W294)</f>
        <v>0</v>
      </c>
      <c r="X239" s="22">
        <f>SUM(X240:X294)</f>
        <v>0</v>
      </c>
      <c r="Y239" s="22">
        <f>SUM(Y240:Y294)</f>
        <v>34.075219750000002</v>
      </c>
      <c r="Z239" s="22">
        <f>SUM(Z240:Z294)</f>
        <v>0</v>
      </c>
      <c r="AA239" s="22">
        <f>SUM(AA240:AA294)</f>
        <v>0</v>
      </c>
      <c r="AB239" s="22">
        <f>SUM(AB240:AB294)</f>
        <v>43.42</v>
      </c>
      <c r="AC239" s="22">
        <f>SUM(AC240:AC294)</f>
        <v>0</v>
      </c>
      <c r="AD239" s="22">
        <f>SUM(AD240:AD294)</f>
        <v>0</v>
      </c>
      <c r="AE239" s="22">
        <f>SUM(AE240:AE294)</f>
        <v>0</v>
      </c>
      <c r="AF239" s="22">
        <f>SUM(AF240:AF294)</f>
        <v>0</v>
      </c>
      <c r="AG239" s="22">
        <f>SUM(AG240:AG294)</f>
        <v>0</v>
      </c>
      <c r="AH239" s="22">
        <f>SUM(AH240:AH294)</f>
        <v>63.667110750000006</v>
      </c>
      <c r="AI239" s="22">
        <f>SUM(AI240:AI294)</f>
        <v>0</v>
      </c>
      <c r="AJ239" s="22">
        <f>SUM(AJ240:AJ294)</f>
        <v>0</v>
      </c>
      <c r="AK239" s="22">
        <f>SUM(AK240:AK294)</f>
        <v>56.826000000000008</v>
      </c>
      <c r="AL239" s="22">
        <f>SUM(AL240:AL294)</f>
        <v>0</v>
      </c>
      <c r="AM239" s="22">
        <f>SUM(AM240:AM294)</f>
        <v>0</v>
      </c>
      <c r="AN239" s="22">
        <f>SUM(AN240:AN294)</f>
        <v>0</v>
      </c>
      <c r="AO239" s="22">
        <f>SUM(AO240:AO294)</f>
        <v>0</v>
      </c>
      <c r="AP239" s="22">
        <f>SUM(AP240:AP294)</f>
        <v>0</v>
      </c>
      <c r="AQ239" s="22">
        <f>SUM(AQ240:AQ294)</f>
        <v>36.780479055145605</v>
      </c>
      <c r="AR239" s="22">
        <f>SUM(AR240:AR294)</f>
        <v>0</v>
      </c>
      <c r="AS239" s="22">
        <f>SUM(AS240:AS294)</f>
        <v>0</v>
      </c>
      <c r="AT239" s="22">
        <f>SUM(AT240:AT294)</f>
        <v>11.696</v>
      </c>
      <c r="AU239" s="22">
        <f>SUM(AU240:AU294)</f>
        <v>0</v>
      </c>
      <c r="AV239" s="22">
        <f>SUM(AV240:AV294)</f>
        <v>0</v>
      </c>
      <c r="AW239" s="22">
        <f>SUM(AW240:AW294)</f>
        <v>0</v>
      </c>
      <c r="AX239" s="22">
        <f>SUM(AX240:AX294)</f>
        <v>0</v>
      </c>
      <c r="AY239" s="22">
        <f>SUM(AY240:AY294)</f>
        <v>0</v>
      </c>
      <c r="AZ239" s="22">
        <f>SUM(AZ240:AZ294)</f>
        <v>36.780479055145605</v>
      </c>
      <c r="BA239" s="22">
        <f>SUM(BA240:BA294)</f>
        <v>0</v>
      </c>
      <c r="BB239" s="22">
        <f>SUM(BB240:BB294)</f>
        <v>0</v>
      </c>
      <c r="BC239" s="22">
        <f>SUM(BC240:BC294)</f>
        <v>11.696</v>
      </c>
      <c r="BD239" s="22">
        <f>SUM(BD240:BD294)</f>
        <v>0</v>
      </c>
      <c r="BE239" s="22">
        <f>SUM(BE240:BE294)</f>
        <v>0</v>
      </c>
      <c r="BF239" s="22">
        <f>SUM(BF240:BF294)</f>
        <v>0</v>
      </c>
      <c r="BG239" s="22">
        <f>SUM(BG240:BG294)</f>
        <v>0</v>
      </c>
      <c r="BH239" s="22">
        <f>SUM(BH240:BH294)</f>
        <v>0</v>
      </c>
      <c r="BI239" s="22">
        <f>SUM(BI240:BI294)</f>
        <v>60.700041000000006</v>
      </c>
      <c r="BJ239" s="22">
        <f>SUM(BJ240:BJ294)</f>
        <v>0</v>
      </c>
      <c r="BK239" s="22">
        <f>SUM(BK240:BK294)</f>
        <v>0</v>
      </c>
      <c r="BL239" s="22">
        <f>SUM(BL240:BL294)</f>
        <v>32.799999999999997</v>
      </c>
      <c r="BM239" s="22">
        <f>SUM(BM240:BM294)</f>
        <v>0</v>
      </c>
      <c r="BN239" s="22">
        <f>SUM(BN240:BN294)</f>
        <v>0</v>
      </c>
      <c r="BO239" s="22">
        <f>SUM(BO240:BO294)</f>
        <v>0</v>
      </c>
      <c r="BP239" s="22">
        <f>SUM(BP240:BP294)</f>
        <v>0</v>
      </c>
      <c r="BQ239" s="22">
        <f>SUM(BQ240:BQ294)</f>
        <v>0</v>
      </c>
      <c r="BR239" s="22">
        <f>SUM(BR240:BR294)</f>
        <v>60.700041000000006</v>
      </c>
      <c r="BS239" s="22">
        <f>SUM(BS240:BS294)</f>
        <v>0</v>
      </c>
      <c r="BT239" s="22">
        <f>SUM(BT240:BT294)</f>
        <v>0</v>
      </c>
      <c r="BU239" s="22">
        <f>SUM(BU240:BU294)</f>
        <v>32.799999999999997</v>
      </c>
      <c r="BV239" s="22">
        <f>SUM(BV240:BV294)</f>
        <v>0</v>
      </c>
      <c r="BW239" s="22">
        <f>SUM(BW240:BW294)</f>
        <v>0</v>
      </c>
      <c r="BX239" s="22">
        <f>SUM(BX240:BX294)</f>
        <v>0</v>
      </c>
      <c r="BY239" s="22">
        <f>SUM(BY240:BY294)</f>
        <v>0</v>
      </c>
      <c r="BZ239" s="22">
        <f>SUM(BZ240:BZ294)</f>
        <v>0</v>
      </c>
      <c r="CA239" s="22">
        <f>SUM(CA240:CA294)</f>
        <v>89.658557000000002</v>
      </c>
      <c r="CB239" s="22">
        <f>SUM(CB240:CB294)</f>
        <v>0</v>
      </c>
      <c r="CC239" s="22">
        <f>SUM(CC240:CC294)</f>
        <v>0</v>
      </c>
      <c r="CD239" s="22">
        <f>SUM(CD240:CD294)</f>
        <v>27.134</v>
      </c>
      <c r="CE239" s="22">
        <f>SUM(CE240:CE294)</f>
        <v>0</v>
      </c>
      <c r="CF239" s="22">
        <f>SUM(CF240:CF294)</f>
        <v>0</v>
      </c>
      <c r="CG239" s="22">
        <f>SUM(CG240:CG294)</f>
        <v>0</v>
      </c>
      <c r="CH239" s="22">
        <f>SUM(CH240:CH294)</f>
        <v>0</v>
      </c>
      <c r="CI239" s="22">
        <f>SUM(CI240:CI294)</f>
        <v>0</v>
      </c>
      <c r="CJ239" s="22">
        <f>SUM(CJ240:CJ294)</f>
        <v>89.658557000000002</v>
      </c>
      <c r="CK239" s="22">
        <f>SUM(CK240:CK294)</f>
        <v>0</v>
      </c>
      <c r="CL239" s="22">
        <f>SUM(CL240:CL294)</f>
        <v>0</v>
      </c>
      <c r="CM239" s="22">
        <f>SUM(CM240:CM294)</f>
        <v>27.134</v>
      </c>
      <c r="CN239" s="22">
        <f>SUM(CN240:CN294)</f>
        <v>0</v>
      </c>
      <c r="CO239" s="22">
        <f>SUM(CO240:CO294)</f>
        <v>0</v>
      </c>
      <c r="CP239" s="22">
        <f>SUM(CP240:CP294)</f>
        <v>0</v>
      </c>
      <c r="CQ239" s="22">
        <f>SUM(CQ240:CQ294)</f>
        <v>0</v>
      </c>
      <c r="CR239" s="22">
        <f>SUM(CR240:CR294)</f>
        <v>0</v>
      </c>
      <c r="CS239" s="22">
        <f>SUM(CS240:CS294)</f>
        <v>62.390985999999998</v>
      </c>
      <c r="CT239" s="22">
        <f>SUM(CT240:CT294)</f>
        <v>0</v>
      </c>
      <c r="CU239" s="22">
        <f>SUM(CU240:CU294)</f>
        <v>0</v>
      </c>
      <c r="CV239" s="22">
        <f>SUM(CV240:CV294)</f>
        <v>13.05</v>
      </c>
      <c r="CW239" s="22">
        <f>SUM(CW240:CW294)</f>
        <v>0</v>
      </c>
      <c r="CX239" s="22">
        <f>SUM(CX240:CX294)</f>
        <v>0</v>
      </c>
      <c r="CY239" s="22">
        <f>SUM(CY240:CY294)</f>
        <v>0</v>
      </c>
      <c r="CZ239" s="22">
        <f>SUM(CZ240:CZ294)</f>
        <v>10</v>
      </c>
      <c r="DA239" s="22">
        <f>SUM(DA240:DA294)</f>
        <v>0</v>
      </c>
      <c r="DB239" s="22">
        <f>SUM(DB240:DB294)</f>
        <v>62.390985999999998</v>
      </c>
      <c r="DC239" s="22">
        <f>SUM(DC240:DC294)</f>
        <v>0</v>
      </c>
      <c r="DD239" s="22">
        <f>SUM(DD240:DD294)</f>
        <v>0</v>
      </c>
      <c r="DE239" s="22">
        <f>SUM(DE240:DE294)</f>
        <v>13.05</v>
      </c>
      <c r="DF239" s="22">
        <f>SUM(DF240:DF294)</f>
        <v>0</v>
      </c>
      <c r="DG239" s="22">
        <f>SUM(DG240:DG294)</f>
        <v>0</v>
      </c>
      <c r="DH239" s="22">
        <f>SUM(DH240:DH294)</f>
        <v>0</v>
      </c>
      <c r="DI239" s="22">
        <f>SUM(DI240:DI294)</f>
        <v>10</v>
      </c>
      <c r="DJ239" s="22">
        <f>SUM('[1]Форма 4.'!DJ243:DJ276)</f>
        <v>0</v>
      </c>
      <c r="DK239" s="22">
        <f>SUM('[1]Форма 4.'!DK243:DK276)</f>
        <v>152.23718819666669</v>
      </c>
      <c r="DL239" s="22">
        <f>SUM('[1]Форма 4.'!DL243:DL276)</f>
        <v>0</v>
      </c>
      <c r="DM239" s="22">
        <f>SUM('[1]Форма 4.'!DM243:DM276)</f>
        <v>0</v>
      </c>
      <c r="DN239" s="22">
        <f>SUM('[1]Форма 4.'!DN243:DN276)</f>
        <v>96.509999999999991</v>
      </c>
      <c r="DO239" s="22">
        <f>SUM('[1]Форма 4.'!DO243:DO276)</f>
        <v>0</v>
      </c>
      <c r="DP239" s="22">
        <f>SUM('[1]Форма 4.'!DP243:DP276)</f>
        <v>0</v>
      </c>
      <c r="DQ239" s="22">
        <f>SUM('[1]Форма 4.'!DQ243:DQ276)</f>
        <v>0</v>
      </c>
      <c r="DR239" s="22">
        <f>SUM('[1]Форма 4.'!DR243:DR276)</f>
        <v>0</v>
      </c>
      <c r="DS239" s="22">
        <f>SUM('[1]Форма 4.'!DS243:DS276)</f>
        <v>0</v>
      </c>
      <c r="DT239" s="22">
        <f>SUM('[1]Форма 4.'!DT243:DT276)</f>
        <v>152.23718819666669</v>
      </c>
      <c r="DU239" s="22">
        <f>SUM('[1]Форма 4.'!DU243:DU276)</f>
        <v>0</v>
      </c>
      <c r="DV239" s="22">
        <f>SUM('[1]Форма 4.'!DV243:DV276)</f>
        <v>0</v>
      </c>
      <c r="DW239" s="22">
        <f>SUM('[1]Форма 4.'!DW243:DW276)</f>
        <v>96.509999999999991</v>
      </c>
      <c r="DX239" s="22">
        <f>SUM('[1]Форма 4.'!DX243:DX276)</f>
        <v>0</v>
      </c>
      <c r="DY239" s="22">
        <f>SUM('[1]Форма 4.'!DY243:DY276)</f>
        <v>0</v>
      </c>
      <c r="DZ239" s="22">
        <f>SUM('[1]Форма 4.'!DZ243:DZ276)</f>
        <v>0</v>
      </c>
      <c r="EA239" s="22">
        <f>SUM('[1]Форма 4.'!EA243:EA276)</f>
        <v>0</v>
      </c>
      <c r="EB239" s="20" t="s">
        <v>11</v>
      </c>
    </row>
    <row r="240" spans="1:132" ht="24.95" customHeight="1" x14ac:dyDescent="0.25">
      <c r="A240" s="30" t="s">
        <v>56</v>
      </c>
      <c r="B240" s="24" t="s">
        <v>479</v>
      </c>
      <c r="C240" s="30" t="s">
        <v>552</v>
      </c>
      <c r="D240" s="34">
        <v>2.9917199999999999</v>
      </c>
      <c r="E240" s="34">
        <f t="shared" ref="E240:E241" si="340">D240</f>
        <v>2.9917199999999999</v>
      </c>
      <c r="F240" s="26"/>
      <c r="G240" s="26">
        <f>SUM(G241:G329)</f>
        <v>0</v>
      </c>
      <c r="H240" s="26">
        <f>SUM(H241:H329)</f>
        <v>0</v>
      </c>
      <c r="I240" s="26">
        <f>SUM(I241:I329)</f>
        <v>0</v>
      </c>
      <c r="J240" s="26">
        <f>SUM(J241:J329)</f>
        <v>0</v>
      </c>
      <c r="K240" s="26">
        <f>SUM(K241:K329)</f>
        <v>0</v>
      </c>
      <c r="L240" s="26">
        <f>SUM(L241:L329)</f>
        <v>0</v>
      </c>
      <c r="M240" s="26">
        <f>SUM(M241:M329)</f>
        <v>0</v>
      </c>
      <c r="N240" s="26">
        <f>SUM(N241:N329)</f>
        <v>0</v>
      </c>
      <c r="O240" s="26">
        <f>SUM(O241:O329)</f>
        <v>0</v>
      </c>
      <c r="P240" s="26">
        <f>SUM(P241:P329)</f>
        <v>0</v>
      </c>
      <c r="Q240" s="26">
        <f>SUM(Q241:Q329)</f>
        <v>0</v>
      </c>
      <c r="R240" s="26">
        <f>SUM(R241:R329)</f>
        <v>0</v>
      </c>
      <c r="S240" s="26">
        <f>SUM(S241:S329)</f>
        <v>0</v>
      </c>
      <c r="T240" s="26">
        <f>SUM(T241:T329)</f>
        <v>0</v>
      </c>
      <c r="U240" s="26">
        <f>SUM(U241:U329)</f>
        <v>0</v>
      </c>
      <c r="V240" s="26">
        <f>SUM(V241:V329)</f>
        <v>0</v>
      </c>
      <c r="W240" s="31">
        <v>0</v>
      </c>
      <c r="X240" s="31">
        <v>0</v>
      </c>
      <c r="Y240" s="31">
        <f t="shared" ref="Y240:Y241" si="341">D240</f>
        <v>2.9917199999999999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22">
        <v>2.9917199999999999</v>
      </c>
      <c r="AI240" s="25">
        <v>0</v>
      </c>
      <c r="AJ240" s="25">
        <v>0</v>
      </c>
      <c r="AK240" s="25">
        <v>0</v>
      </c>
      <c r="AL240" s="31">
        <v>0</v>
      </c>
      <c r="AM240" s="31">
        <v>0</v>
      </c>
      <c r="AN240" s="25">
        <v>0</v>
      </c>
      <c r="AO240" s="35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>
        <v>0</v>
      </c>
      <c r="AY240" s="31">
        <v>0</v>
      </c>
      <c r="AZ240" s="31">
        <v>0</v>
      </c>
      <c r="BA240" s="31">
        <v>0</v>
      </c>
      <c r="BB240" s="31">
        <v>0</v>
      </c>
      <c r="BC240" s="31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3">
        <v>0</v>
      </c>
      <c r="BS240" s="33">
        <v>0</v>
      </c>
      <c r="BT240" s="33">
        <v>0</v>
      </c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>
        <v>0</v>
      </c>
      <c r="CD240" s="33">
        <v>0</v>
      </c>
      <c r="CE240" s="33">
        <v>0</v>
      </c>
      <c r="CF240" s="33">
        <v>0</v>
      </c>
      <c r="CG240" s="33">
        <v>0</v>
      </c>
      <c r="CH240" s="33">
        <v>0</v>
      </c>
      <c r="CI240" s="33"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>
        <v>0</v>
      </c>
      <c r="CQ240" s="33">
        <v>0</v>
      </c>
      <c r="CR240" s="33">
        <v>0</v>
      </c>
      <c r="CS240" s="33">
        <v>0</v>
      </c>
      <c r="CT240" s="33">
        <v>0</v>
      </c>
      <c r="CU240" s="33">
        <v>0</v>
      </c>
      <c r="CV240" s="33"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3">
        <v>0</v>
      </c>
      <c r="DC240" s="33">
        <v>0</v>
      </c>
      <c r="DD240" s="33">
        <v>0</v>
      </c>
      <c r="DE240" s="33">
        <v>0</v>
      </c>
      <c r="DF240" s="33">
        <v>0</v>
      </c>
      <c r="DG240" s="33">
        <v>0</v>
      </c>
      <c r="DH240" s="33">
        <v>0</v>
      </c>
      <c r="DI240" s="33">
        <v>0</v>
      </c>
      <c r="DJ240" s="33">
        <v>0</v>
      </c>
      <c r="DK240" s="25">
        <f t="shared" ref="DK240:DK312" si="342">Y240+AQ240+BI240+CA240+CS240</f>
        <v>2.9917199999999999</v>
      </c>
      <c r="DL240" s="25">
        <f t="shared" ref="DL240:DL312" si="343">Z240+AR240+BJ240+CB240+CT240</f>
        <v>0</v>
      </c>
      <c r="DM240" s="25">
        <f t="shared" ref="DM240:DM312" si="344">AA240+AS240+BK240+CC240+CU240</f>
        <v>0</v>
      </c>
      <c r="DN240" s="25">
        <f t="shared" ref="DN240:DN312" si="345">AB240+AT240+BL240+CD240+CV240</f>
        <v>0</v>
      </c>
      <c r="DO240" s="25">
        <f t="shared" ref="DO240:DO312" si="346">AC240+AU240+BM240+CE240+CW240</f>
        <v>0</v>
      </c>
      <c r="DP240" s="25">
        <f t="shared" ref="DP240:DP312" si="347">AD240+AV240+BN240+CF240+CX240</f>
        <v>0</v>
      </c>
      <c r="DQ240" s="25">
        <f t="shared" ref="DQ240:DQ312" si="348">AE240+AW240+BO240+CG240+CY240</f>
        <v>0</v>
      </c>
      <c r="DR240" s="25">
        <f t="shared" ref="DR240:DR312" si="349">AF240+AX240+BP240+CH240+CZ240</f>
        <v>0</v>
      </c>
      <c r="DS240" s="25">
        <f t="shared" ref="DS240:DS312" si="350">AG240+AY240+BQ240+CI240+DA240</f>
        <v>0</v>
      </c>
      <c r="DT240" s="25">
        <f t="shared" ref="DT240:DT312" si="351">AH240+AZ240+BR240+CJ240+DB240</f>
        <v>2.9917199999999999</v>
      </c>
      <c r="DU240" s="25">
        <f t="shared" ref="DU240:DU312" si="352">AI240+BA240+BS240+CK240+DC240</f>
        <v>0</v>
      </c>
      <c r="DV240" s="25">
        <f t="shared" ref="DV240:DV312" si="353">AJ240+BB240+BT240+CL240+DD240</f>
        <v>0</v>
      </c>
      <c r="DW240" s="25">
        <f t="shared" ref="DW240:DW312" si="354">AK240+BC240+BU240+CM240+DE240</f>
        <v>0</v>
      </c>
      <c r="DX240" s="25">
        <f t="shared" ref="DX240:DX312" si="355">AL240+BD240+BV240+CN240+DF240</f>
        <v>0</v>
      </c>
      <c r="DY240" s="25">
        <f t="shared" ref="DY240:DY294" si="356">AM240+BE240+BW240+CO240+DG240</f>
        <v>0</v>
      </c>
      <c r="DZ240" s="25">
        <f t="shared" ref="DZ240:DZ312" si="357">AN240+BF240+BX240+CP240+DH240</f>
        <v>0</v>
      </c>
      <c r="EA240" s="25">
        <f t="shared" ref="EA240:EA312" si="358">AO240+BG240+BY240+CQ240+DI240</f>
        <v>0</v>
      </c>
      <c r="EB240" s="24"/>
    </row>
    <row r="241" spans="1:132" ht="24.95" customHeight="1" x14ac:dyDescent="0.25">
      <c r="A241" s="30" t="s">
        <v>58</v>
      </c>
      <c r="B241" s="24" t="s">
        <v>1322</v>
      </c>
      <c r="C241" s="30" t="s">
        <v>553</v>
      </c>
      <c r="D241" s="34">
        <v>2.04657482</v>
      </c>
      <c r="E241" s="34">
        <f t="shared" si="340"/>
        <v>2.04657482</v>
      </c>
      <c r="F241" s="26"/>
      <c r="G241" s="26">
        <f t="shared" ref="G241:V241" si="359">SUM(G267:G349)</f>
        <v>0</v>
      </c>
      <c r="H241" s="26">
        <f t="shared" si="359"/>
        <v>0</v>
      </c>
      <c r="I241" s="26">
        <f t="shared" si="359"/>
        <v>0</v>
      </c>
      <c r="J241" s="26">
        <f t="shared" si="359"/>
        <v>0</v>
      </c>
      <c r="K241" s="26">
        <f t="shared" si="359"/>
        <v>0</v>
      </c>
      <c r="L241" s="26">
        <f t="shared" si="359"/>
        <v>0</v>
      </c>
      <c r="M241" s="26">
        <f t="shared" si="359"/>
        <v>0</v>
      </c>
      <c r="N241" s="26">
        <f t="shared" si="359"/>
        <v>0</v>
      </c>
      <c r="O241" s="26">
        <f t="shared" si="359"/>
        <v>0</v>
      </c>
      <c r="P241" s="26">
        <f t="shared" si="359"/>
        <v>0</v>
      </c>
      <c r="Q241" s="26">
        <f t="shared" si="359"/>
        <v>0</v>
      </c>
      <c r="R241" s="26">
        <f t="shared" si="359"/>
        <v>0</v>
      </c>
      <c r="S241" s="26">
        <f t="shared" si="359"/>
        <v>0</v>
      </c>
      <c r="T241" s="26">
        <f t="shared" si="359"/>
        <v>0</v>
      </c>
      <c r="U241" s="26">
        <f t="shared" si="359"/>
        <v>0</v>
      </c>
      <c r="V241" s="26">
        <f t="shared" si="359"/>
        <v>0</v>
      </c>
      <c r="W241" s="31">
        <v>0</v>
      </c>
      <c r="X241" s="31">
        <v>0</v>
      </c>
      <c r="Y241" s="31">
        <f t="shared" si="341"/>
        <v>2.04657482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22">
        <v>2.04657482</v>
      </c>
      <c r="AI241" s="25">
        <v>0</v>
      </c>
      <c r="AJ241" s="25">
        <v>0</v>
      </c>
      <c r="AK241" s="25">
        <v>0</v>
      </c>
      <c r="AL241" s="31">
        <v>0</v>
      </c>
      <c r="AM241" s="31">
        <v>0</v>
      </c>
      <c r="AN241" s="25">
        <v>0</v>
      </c>
      <c r="AO241" s="35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>
        <v>0</v>
      </c>
      <c r="AY241" s="31">
        <v>0</v>
      </c>
      <c r="AZ241" s="31">
        <v>0</v>
      </c>
      <c r="BA241" s="31">
        <v>0</v>
      </c>
      <c r="BB241" s="31">
        <v>0</v>
      </c>
      <c r="BC241" s="31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>
        <v>0</v>
      </c>
      <c r="CE241" s="33">
        <v>0</v>
      </c>
      <c r="CF241" s="33">
        <v>0</v>
      </c>
      <c r="CG241" s="33">
        <v>0</v>
      </c>
      <c r="CH241" s="33">
        <v>0</v>
      </c>
      <c r="CI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>
        <v>0</v>
      </c>
      <c r="CR241" s="33">
        <v>0</v>
      </c>
      <c r="CS241" s="33">
        <v>0</v>
      </c>
      <c r="CT241" s="33">
        <v>0</v>
      </c>
      <c r="CU241" s="33">
        <v>0</v>
      </c>
      <c r="CV241" s="33"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E241" s="33">
        <v>0</v>
      </c>
      <c r="DF241" s="33">
        <v>0</v>
      </c>
      <c r="DG241" s="33">
        <v>0</v>
      </c>
      <c r="DH241" s="33">
        <v>0</v>
      </c>
      <c r="DI241" s="33">
        <v>0</v>
      </c>
      <c r="DJ241" s="33">
        <v>0</v>
      </c>
      <c r="DK241" s="25">
        <f t="shared" si="342"/>
        <v>2.04657482</v>
      </c>
      <c r="DL241" s="25">
        <f t="shared" si="343"/>
        <v>0</v>
      </c>
      <c r="DM241" s="25">
        <f t="shared" si="344"/>
        <v>0</v>
      </c>
      <c r="DN241" s="25">
        <f t="shared" si="345"/>
        <v>0</v>
      </c>
      <c r="DO241" s="25">
        <f t="shared" si="346"/>
        <v>0</v>
      </c>
      <c r="DP241" s="25">
        <f t="shared" si="347"/>
        <v>0</v>
      </c>
      <c r="DQ241" s="25">
        <f t="shared" si="348"/>
        <v>0</v>
      </c>
      <c r="DR241" s="25">
        <f t="shared" si="349"/>
        <v>0</v>
      </c>
      <c r="DS241" s="25">
        <f t="shared" si="350"/>
        <v>0</v>
      </c>
      <c r="DT241" s="25">
        <f t="shared" si="351"/>
        <v>2.04657482</v>
      </c>
      <c r="DU241" s="25">
        <f t="shared" si="352"/>
        <v>0</v>
      </c>
      <c r="DV241" s="25">
        <f t="shared" si="353"/>
        <v>0</v>
      </c>
      <c r="DW241" s="25">
        <f t="shared" si="354"/>
        <v>0</v>
      </c>
      <c r="DX241" s="25">
        <f t="shared" si="355"/>
        <v>0</v>
      </c>
      <c r="DY241" s="25">
        <f t="shared" si="356"/>
        <v>0</v>
      </c>
      <c r="DZ241" s="25">
        <f t="shared" si="357"/>
        <v>0</v>
      </c>
      <c r="EA241" s="25">
        <f t="shared" si="358"/>
        <v>0</v>
      </c>
      <c r="EB241" s="24"/>
    </row>
    <row r="242" spans="1:132" ht="24.95" customHeight="1" x14ac:dyDescent="0.25">
      <c r="A242" s="30" t="s">
        <v>60</v>
      </c>
      <c r="B242" s="24" t="s">
        <v>480</v>
      </c>
      <c r="C242" s="30" t="s">
        <v>554</v>
      </c>
      <c r="D242" s="34">
        <v>1.1970253</v>
      </c>
      <c r="E242" s="34">
        <f>D242</f>
        <v>1.1970253</v>
      </c>
      <c r="F242" s="19"/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f>D242</f>
        <v>1.1970253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22">
        <v>1.1970253</v>
      </c>
      <c r="AI242" s="25">
        <v>0</v>
      </c>
      <c r="AJ242" s="25">
        <v>0</v>
      </c>
      <c r="AK242" s="25">
        <v>0</v>
      </c>
      <c r="AL242" s="31">
        <v>0</v>
      </c>
      <c r="AM242" s="31">
        <v>0</v>
      </c>
      <c r="AN242" s="31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>
        <v>0</v>
      </c>
      <c r="CE242" s="33">
        <v>0</v>
      </c>
      <c r="CF242" s="33">
        <v>0</v>
      </c>
      <c r="CG242" s="33">
        <v>0</v>
      </c>
      <c r="CH242" s="33">
        <v>0</v>
      </c>
      <c r="CI242" s="33"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>
        <v>0</v>
      </c>
      <c r="CQ242" s="33">
        <v>0</v>
      </c>
      <c r="CR242" s="33">
        <v>0</v>
      </c>
      <c r="CS242" s="33">
        <v>0</v>
      </c>
      <c r="CT242" s="33">
        <v>0</v>
      </c>
      <c r="CU242" s="33">
        <v>0</v>
      </c>
      <c r="CV242" s="33"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3">
        <v>0</v>
      </c>
      <c r="DC242" s="33">
        <v>0</v>
      </c>
      <c r="DD242" s="33">
        <v>0</v>
      </c>
      <c r="DE242" s="33">
        <v>0</v>
      </c>
      <c r="DF242" s="33">
        <v>0</v>
      </c>
      <c r="DG242" s="33">
        <v>0</v>
      </c>
      <c r="DH242" s="33">
        <v>0</v>
      </c>
      <c r="DI242" s="33">
        <v>0</v>
      </c>
      <c r="DJ242" s="33">
        <v>0</v>
      </c>
      <c r="DK242" s="25">
        <f t="shared" ref="DK242:EA242" si="360">Y242+AQ242+BI242+CA242+CS242</f>
        <v>1.1970253</v>
      </c>
      <c r="DL242" s="25">
        <f t="shared" si="360"/>
        <v>0</v>
      </c>
      <c r="DM242" s="25">
        <f t="shared" si="360"/>
        <v>0</v>
      </c>
      <c r="DN242" s="25">
        <f t="shared" si="360"/>
        <v>0</v>
      </c>
      <c r="DO242" s="25">
        <f t="shared" si="360"/>
        <v>0</v>
      </c>
      <c r="DP242" s="25">
        <f t="shared" si="360"/>
        <v>0</v>
      </c>
      <c r="DQ242" s="25">
        <f t="shared" si="360"/>
        <v>0</v>
      </c>
      <c r="DR242" s="25">
        <f t="shared" si="360"/>
        <v>0</v>
      </c>
      <c r="DS242" s="25">
        <f t="shared" si="360"/>
        <v>0</v>
      </c>
      <c r="DT242" s="25">
        <f t="shared" si="360"/>
        <v>1.1970253</v>
      </c>
      <c r="DU242" s="25">
        <f t="shared" si="360"/>
        <v>0</v>
      </c>
      <c r="DV242" s="25">
        <f t="shared" si="360"/>
        <v>0</v>
      </c>
      <c r="DW242" s="25">
        <f t="shared" si="360"/>
        <v>0</v>
      </c>
      <c r="DX242" s="25">
        <f t="shared" si="360"/>
        <v>0</v>
      </c>
      <c r="DY242" s="25">
        <f t="shared" si="360"/>
        <v>0</v>
      </c>
      <c r="DZ242" s="25">
        <f t="shared" si="360"/>
        <v>0</v>
      </c>
      <c r="EA242" s="25">
        <f t="shared" si="360"/>
        <v>0</v>
      </c>
      <c r="EB242" s="24"/>
    </row>
    <row r="243" spans="1:132" x14ac:dyDescent="0.25">
      <c r="A243" s="24" t="s">
        <v>299</v>
      </c>
      <c r="B243" s="24" t="s">
        <v>336</v>
      </c>
      <c r="C243" s="30" t="s">
        <v>288</v>
      </c>
      <c r="D243" s="34">
        <v>7.1392689999999988</v>
      </c>
      <c r="E243" s="34">
        <v>7.1392689999999988</v>
      </c>
      <c r="F243" s="26"/>
      <c r="G243" s="26">
        <f>SUM(G247:G328)</f>
        <v>0</v>
      </c>
      <c r="H243" s="26">
        <f>SUM(H247:H328)</f>
        <v>0</v>
      </c>
      <c r="I243" s="26">
        <f>SUM(I247:I328)</f>
        <v>0</v>
      </c>
      <c r="J243" s="26">
        <f>SUM(J247:J328)</f>
        <v>0</v>
      </c>
      <c r="K243" s="26">
        <f>SUM(K247:K328)</f>
        <v>0</v>
      </c>
      <c r="L243" s="26">
        <f>SUM(L247:L328)</f>
        <v>0</v>
      </c>
      <c r="M243" s="26">
        <f>SUM(M247:M328)</f>
        <v>0</v>
      </c>
      <c r="N243" s="26">
        <f>SUM(N247:N328)</f>
        <v>0</v>
      </c>
      <c r="O243" s="26">
        <f>SUM(O247:O328)</f>
        <v>0</v>
      </c>
      <c r="P243" s="26">
        <f>SUM(P247:P328)</f>
        <v>0</v>
      </c>
      <c r="Q243" s="26">
        <f>SUM(Q247:Q328)</f>
        <v>0</v>
      </c>
      <c r="R243" s="26">
        <f>SUM(R247:R328)</f>
        <v>0</v>
      </c>
      <c r="S243" s="26">
        <f>SUM(S247:S328)</f>
        <v>0</v>
      </c>
      <c r="T243" s="26">
        <f>SUM(T247:T328)</f>
        <v>0</v>
      </c>
      <c r="U243" s="26">
        <f>SUM(U247:U328)</f>
        <v>0</v>
      </c>
      <c r="V243" s="26">
        <f>SUM(V247:V328)</f>
        <v>0</v>
      </c>
      <c r="W243" s="31">
        <v>0</v>
      </c>
      <c r="X243" s="31">
        <v>0</v>
      </c>
      <c r="Y243" s="31">
        <f t="shared" ref="Y243" si="361">D243</f>
        <v>7.1392689999999988</v>
      </c>
      <c r="Z243" s="31">
        <v>0</v>
      </c>
      <c r="AA243" s="31">
        <v>0</v>
      </c>
      <c r="AB243" s="31">
        <v>3.8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22">
        <v>7.1392689999999988</v>
      </c>
      <c r="AI243" s="25">
        <v>0</v>
      </c>
      <c r="AJ243" s="25">
        <v>0</v>
      </c>
      <c r="AK243" s="25">
        <v>3.8</v>
      </c>
      <c r="AL243" s="31">
        <v>0</v>
      </c>
      <c r="AM243" s="31">
        <v>0</v>
      </c>
      <c r="AN243" s="25">
        <v>0</v>
      </c>
      <c r="AO243" s="35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0</v>
      </c>
      <c r="AX243" s="31">
        <v>0</v>
      </c>
      <c r="AY243" s="31">
        <v>0</v>
      </c>
      <c r="AZ243" s="31">
        <v>0</v>
      </c>
      <c r="BA243" s="31">
        <v>0</v>
      </c>
      <c r="BB243" s="31">
        <v>0</v>
      </c>
      <c r="BC243" s="31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>
        <v>0</v>
      </c>
      <c r="CE243" s="33">
        <v>0</v>
      </c>
      <c r="CF243" s="33">
        <v>0</v>
      </c>
      <c r="CG243" s="33">
        <v>0</v>
      </c>
      <c r="CH243" s="33">
        <v>0</v>
      </c>
      <c r="CI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>
        <v>0</v>
      </c>
      <c r="CR243" s="33">
        <v>0</v>
      </c>
      <c r="CS243" s="33">
        <v>0</v>
      </c>
      <c r="CT243" s="33">
        <v>0</v>
      </c>
      <c r="CU243" s="33">
        <v>0</v>
      </c>
      <c r="CV243" s="33"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E243" s="33">
        <v>0</v>
      </c>
      <c r="DF243" s="33">
        <v>0</v>
      </c>
      <c r="DG243" s="33">
        <v>0</v>
      </c>
      <c r="DH243" s="33">
        <v>0</v>
      </c>
      <c r="DI243" s="33">
        <v>0</v>
      </c>
      <c r="DJ243" s="33">
        <v>0</v>
      </c>
      <c r="DK243" s="25">
        <f t="shared" ref="DK243" si="362">Y243+AQ243+BI243+CA243+CS243</f>
        <v>7.1392689999999988</v>
      </c>
      <c r="DL243" s="25">
        <f t="shared" ref="DL243" si="363">Z243+AR243+BJ243+CB243+CT243</f>
        <v>0</v>
      </c>
      <c r="DM243" s="25">
        <f t="shared" ref="DM243" si="364">AA243+AS243+BK243+CC243+CU243</f>
        <v>0</v>
      </c>
      <c r="DN243" s="25">
        <f t="shared" ref="DN243" si="365">AB243+AT243+BL243+CD243+CV243</f>
        <v>3.8</v>
      </c>
      <c r="DO243" s="25">
        <f t="shared" ref="DO243" si="366">AC243+AU243+BM243+CE243+CW243</f>
        <v>0</v>
      </c>
      <c r="DP243" s="25">
        <f t="shared" ref="DP243" si="367">AD243+AV243+BN243+CF243+CX243</f>
        <v>0</v>
      </c>
      <c r="DQ243" s="25">
        <f t="shared" ref="DQ243" si="368">AE243+AW243+BO243+CG243+CY243</f>
        <v>0</v>
      </c>
      <c r="DR243" s="25">
        <f t="shared" ref="DR243" si="369">AF243+AX243+BP243+CH243+CZ243</f>
        <v>0</v>
      </c>
      <c r="DS243" s="25">
        <f t="shared" ref="DS243" si="370">AG243+AY243+BQ243+CI243+DA243</f>
        <v>0</v>
      </c>
      <c r="DT243" s="25">
        <f t="shared" ref="DT243" si="371">AH243+AZ243+BR243+CJ243+DB243</f>
        <v>7.1392689999999988</v>
      </c>
      <c r="DU243" s="25">
        <f t="shared" ref="DU243" si="372">AI243+BA243+BS243+CK243+DC243</f>
        <v>0</v>
      </c>
      <c r="DV243" s="25">
        <f t="shared" ref="DV243" si="373">AJ243+BB243+BT243+CL243+DD243</f>
        <v>0</v>
      </c>
      <c r="DW243" s="25">
        <f t="shared" ref="DW243" si="374">AK243+BC243+BU243+CM243+DE243</f>
        <v>3.8</v>
      </c>
      <c r="DX243" s="25">
        <f t="shared" ref="DX243" si="375">AL243+BD243+BV243+CN243+DF243</f>
        <v>0</v>
      </c>
      <c r="DY243" s="25">
        <f t="shared" ref="DY243" si="376">AM243+BE243+BW243+CO243+DG243</f>
        <v>0</v>
      </c>
      <c r="DZ243" s="25">
        <f t="shared" ref="DZ243" si="377">AN243+BF243+BX243+CP243+DH243</f>
        <v>0</v>
      </c>
      <c r="EA243" s="25">
        <f t="shared" ref="EA243" si="378">AO243+BG243+BY243+CQ243+DI243</f>
        <v>0</v>
      </c>
      <c r="EB243" s="24"/>
    </row>
    <row r="244" spans="1:132" ht="25.5" x14ac:dyDescent="0.25">
      <c r="A244" s="24" t="s">
        <v>300</v>
      </c>
      <c r="B244" s="24" t="s">
        <v>287</v>
      </c>
      <c r="C244" s="30" t="s">
        <v>290</v>
      </c>
      <c r="D244" s="34">
        <v>4.6343689999999995</v>
      </c>
      <c r="E244" s="34">
        <v>4.6343689999999995</v>
      </c>
      <c r="F244" s="26"/>
      <c r="G244" s="26">
        <f>SUM(G248:G329)</f>
        <v>0</v>
      </c>
      <c r="H244" s="26">
        <f>SUM(H248:H329)</f>
        <v>0</v>
      </c>
      <c r="I244" s="26">
        <f>SUM(I248:I329)</f>
        <v>0</v>
      </c>
      <c r="J244" s="26">
        <f>SUM(J248:J329)</f>
        <v>0</v>
      </c>
      <c r="K244" s="26">
        <f>SUM(K248:K329)</f>
        <v>0</v>
      </c>
      <c r="L244" s="26">
        <f>SUM(L248:L329)</f>
        <v>0</v>
      </c>
      <c r="M244" s="26">
        <f>SUM(M248:M329)</f>
        <v>0</v>
      </c>
      <c r="N244" s="26">
        <f>SUM(N248:N329)</f>
        <v>0</v>
      </c>
      <c r="O244" s="26">
        <f>SUM(O248:O329)</f>
        <v>0</v>
      </c>
      <c r="P244" s="26">
        <f>SUM(P248:P329)</f>
        <v>0</v>
      </c>
      <c r="Q244" s="26">
        <f>SUM(Q248:Q329)</f>
        <v>0</v>
      </c>
      <c r="R244" s="26">
        <f>SUM(R248:R329)</f>
        <v>0</v>
      </c>
      <c r="S244" s="26">
        <f>SUM(S248:S329)</f>
        <v>0</v>
      </c>
      <c r="T244" s="26">
        <f>SUM(T248:T329)</f>
        <v>0</v>
      </c>
      <c r="U244" s="26">
        <f>SUM(U248:U329)</f>
        <v>0</v>
      </c>
      <c r="V244" s="26">
        <f>SUM(V248:V329)</f>
        <v>0</v>
      </c>
      <c r="W244" s="31">
        <v>0</v>
      </c>
      <c r="X244" s="31">
        <v>0</v>
      </c>
      <c r="Y244" s="31">
        <f t="shared" ref="Y244:Y248" si="379">D244</f>
        <v>4.6343689999999995</v>
      </c>
      <c r="Z244" s="31">
        <v>0</v>
      </c>
      <c r="AA244" s="31">
        <v>0</v>
      </c>
      <c r="AB244" s="31">
        <v>0.8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22">
        <v>4.6343689999999995</v>
      </c>
      <c r="AI244" s="25">
        <v>0</v>
      </c>
      <c r="AJ244" s="25">
        <v>0</v>
      </c>
      <c r="AK244" s="25">
        <v>0.8</v>
      </c>
      <c r="AL244" s="31">
        <v>0</v>
      </c>
      <c r="AM244" s="31">
        <v>0</v>
      </c>
      <c r="AN244" s="25">
        <v>0</v>
      </c>
      <c r="AO244" s="35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>
        <v>0</v>
      </c>
      <c r="AY244" s="31">
        <v>0</v>
      </c>
      <c r="AZ244" s="31">
        <v>0</v>
      </c>
      <c r="BA244" s="31">
        <v>0</v>
      </c>
      <c r="BB244" s="31">
        <v>0</v>
      </c>
      <c r="BC244" s="31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>
        <v>0</v>
      </c>
      <c r="CE244" s="33">
        <v>0</v>
      </c>
      <c r="CF244" s="33">
        <v>0</v>
      </c>
      <c r="CG244" s="33">
        <v>0</v>
      </c>
      <c r="CH244" s="33">
        <v>0</v>
      </c>
      <c r="CI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>
        <v>0</v>
      </c>
      <c r="CR244" s="33">
        <v>0</v>
      </c>
      <c r="CS244" s="33">
        <v>0</v>
      </c>
      <c r="CT244" s="33">
        <v>0</v>
      </c>
      <c r="CU244" s="33">
        <v>0</v>
      </c>
      <c r="CV244" s="33"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E244" s="33">
        <v>0</v>
      </c>
      <c r="DF244" s="33">
        <v>0</v>
      </c>
      <c r="DG244" s="33">
        <v>0</v>
      </c>
      <c r="DH244" s="33">
        <v>0</v>
      </c>
      <c r="DI244" s="33">
        <v>0</v>
      </c>
      <c r="DJ244" s="33">
        <v>0</v>
      </c>
      <c r="DK244" s="25">
        <f t="shared" si="342"/>
        <v>4.6343689999999995</v>
      </c>
      <c r="DL244" s="25">
        <f t="shared" si="343"/>
        <v>0</v>
      </c>
      <c r="DM244" s="25">
        <f t="shared" si="344"/>
        <v>0</v>
      </c>
      <c r="DN244" s="25">
        <f t="shared" si="345"/>
        <v>0.8</v>
      </c>
      <c r="DO244" s="25">
        <f t="shared" si="346"/>
        <v>0</v>
      </c>
      <c r="DP244" s="25">
        <f t="shared" si="347"/>
        <v>0</v>
      </c>
      <c r="DQ244" s="25">
        <f t="shared" si="348"/>
        <v>0</v>
      </c>
      <c r="DR244" s="25">
        <f t="shared" si="349"/>
        <v>0</v>
      </c>
      <c r="DS244" s="25">
        <f t="shared" si="350"/>
        <v>0</v>
      </c>
      <c r="DT244" s="25">
        <f t="shared" si="351"/>
        <v>4.6343689999999995</v>
      </c>
      <c r="DU244" s="25">
        <f t="shared" si="352"/>
        <v>0</v>
      </c>
      <c r="DV244" s="25">
        <f t="shared" si="353"/>
        <v>0</v>
      </c>
      <c r="DW244" s="25">
        <f t="shared" si="354"/>
        <v>0.8</v>
      </c>
      <c r="DX244" s="25">
        <f t="shared" si="355"/>
        <v>0</v>
      </c>
      <c r="DY244" s="25">
        <f t="shared" si="356"/>
        <v>0</v>
      </c>
      <c r="DZ244" s="25">
        <f t="shared" si="357"/>
        <v>0</v>
      </c>
      <c r="EA244" s="25">
        <f t="shared" si="358"/>
        <v>0</v>
      </c>
      <c r="EB244" s="24"/>
    </row>
    <row r="245" spans="1:132" x14ac:dyDescent="0.25">
      <c r="A245" s="24" t="s">
        <v>301</v>
      </c>
      <c r="B245" s="24" t="s">
        <v>289</v>
      </c>
      <c r="C245" s="30" t="s">
        <v>292</v>
      </c>
      <c r="D245" s="34">
        <v>5.0691699999999997</v>
      </c>
      <c r="E245" s="34">
        <v>5.0691699999999997</v>
      </c>
      <c r="F245" s="26"/>
      <c r="G245" s="26">
        <f>SUM(G249:G294)</f>
        <v>0</v>
      </c>
      <c r="H245" s="26">
        <f>SUM(H249:H294)</f>
        <v>0</v>
      </c>
      <c r="I245" s="26">
        <f>SUM(I249:I294)</f>
        <v>0</v>
      </c>
      <c r="J245" s="26">
        <f>SUM(J249:J294)</f>
        <v>0</v>
      </c>
      <c r="K245" s="26">
        <f>SUM(K249:K294)</f>
        <v>0</v>
      </c>
      <c r="L245" s="26">
        <f>SUM(L249:L294)</f>
        <v>0</v>
      </c>
      <c r="M245" s="26">
        <f>SUM(M249:M294)</f>
        <v>0</v>
      </c>
      <c r="N245" s="26">
        <f>SUM(N249:N294)</f>
        <v>0</v>
      </c>
      <c r="O245" s="26">
        <f>SUM(O249:O294)</f>
        <v>0</v>
      </c>
      <c r="P245" s="26">
        <f>SUM(P249:P294)</f>
        <v>0</v>
      </c>
      <c r="Q245" s="26">
        <f>SUM(Q249:Q294)</f>
        <v>0</v>
      </c>
      <c r="R245" s="26">
        <f>SUM(R249:R294)</f>
        <v>0</v>
      </c>
      <c r="S245" s="26">
        <f>SUM(S249:S294)</f>
        <v>0</v>
      </c>
      <c r="T245" s="26">
        <f>SUM(T249:T294)</f>
        <v>0</v>
      </c>
      <c r="U245" s="26">
        <f>SUM(U249:U294)</f>
        <v>0</v>
      </c>
      <c r="V245" s="26">
        <f>SUM(V249:V294)</f>
        <v>0</v>
      </c>
      <c r="W245" s="31">
        <v>0</v>
      </c>
      <c r="X245" s="31">
        <v>0</v>
      </c>
      <c r="Y245" s="31">
        <f t="shared" si="379"/>
        <v>5.0691699999999997</v>
      </c>
      <c r="Z245" s="31">
        <v>0</v>
      </c>
      <c r="AA245" s="31">
        <v>0</v>
      </c>
      <c r="AB245" s="31">
        <v>2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22">
        <v>5.0691699999999997</v>
      </c>
      <c r="AI245" s="25">
        <v>0</v>
      </c>
      <c r="AJ245" s="25">
        <v>0</v>
      </c>
      <c r="AK245" s="25">
        <v>2</v>
      </c>
      <c r="AL245" s="31">
        <v>0</v>
      </c>
      <c r="AM245" s="31">
        <v>0</v>
      </c>
      <c r="AN245" s="25">
        <v>0</v>
      </c>
      <c r="AO245" s="35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>
        <v>0</v>
      </c>
      <c r="AY245" s="31">
        <v>0</v>
      </c>
      <c r="AZ245" s="31">
        <v>0</v>
      </c>
      <c r="BA245" s="31">
        <v>0</v>
      </c>
      <c r="BB245" s="31">
        <v>0</v>
      </c>
      <c r="BC245" s="31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E245" s="33">
        <v>0</v>
      </c>
      <c r="DF245" s="33">
        <v>0</v>
      </c>
      <c r="DG245" s="33">
        <v>0</v>
      </c>
      <c r="DH245" s="33">
        <v>0</v>
      </c>
      <c r="DI245" s="33">
        <v>0</v>
      </c>
      <c r="DJ245" s="33">
        <v>0</v>
      </c>
      <c r="DK245" s="25">
        <f t="shared" si="342"/>
        <v>5.0691699999999997</v>
      </c>
      <c r="DL245" s="25">
        <f t="shared" si="343"/>
        <v>0</v>
      </c>
      <c r="DM245" s="25">
        <f t="shared" si="344"/>
        <v>0</v>
      </c>
      <c r="DN245" s="25">
        <f t="shared" si="345"/>
        <v>2</v>
      </c>
      <c r="DO245" s="25">
        <f t="shared" si="346"/>
        <v>0</v>
      </c>
      <c r="DP245" s="25">
        <f t="shared" si="347"/>
        <v>0</v>
      </c>
      <c r="DQ245" s="25">
        <f t="shared" si="348"/>
        <v>0</v>
      </c>
      <c r="DR245" s="25">
        <f t="shared" si="349"/>
        <v>0</v>
      </c>
      <c r="DS245" s="25">
        <f t="shared" si="350"/>
        <v>0</v>
      </c>
      <c r="DT245" s="25">
        <f t="shared" si="351"/>
        <v>5.0691699999999997</v>
      </c>
      <c r="DU245" s="25">
        <f t="shared" si="352"/>
        <v>0</v>
      </c>
      <c r="DV245" s="25">
        <f t="shared" si="353"/>
        <v>0</v>
      </c>
      <c r="DW245" s="25">
        <f t="shared" si="354"/>
        <v>2</v>
      </c>
      <c r="DX245" s="25">
        <f t="shared" si="355"/>
        <v>0</v>
      </c>
      <c r="DY245" s="25">
        <f t="shared" si="356"/>
        <v>0</v>
      </c>
      <c r="DZ245" s="25">
        <f t="shared" si="357"/>
        <v>0</v>
      </c>
      <c r="EA245" s="25">
        <f t="shared" si="358"/>
        <v>0</v>
      </c>
      <c r="EB245" s="24"/>
    </row>
    <row r="246" spans="1:132" ht="25.5" x14ac:dyDescent="0.25">
      <c r="A246" s="24" t="s">
        <v>302</v>
      </c>
      <c r="B246" s="24" t="s">
        <v>291</v>
      </c>
      <c r="C246" s="30" t="s">
        <v>294</v>
      </c>
      <c r="D246" s="34">
        <v>1.70652</v>
      </c>
      <c r="E246" s="34">
        <v>1.70652</v>
      </c>
      <c r="F246" s="26"/>
      <c r="G246" s="26">
        <f t="shared" ref="G246:V246" si="380">SUM(G258:G294)</f>
        <v>0</v>
      </c>
      <c r="H246" s="26">
        <f t="shared" si="380"/>
        <v>0</v>
      </c>
      <c r="I246" s="26">
        <f t="shared" si="380"/>
        <v>0</v>
      </c>
      <c r="J246" s="26">
        <f t="shared" si="380"/>
        <v>0</v>
      </c>
      <c r="K246" s="26">
        <f t="shared" si="380"/>
        <v>0</v>
      </c>
      <c r="L246" s="26">
        <f t="shared" si="380"/>
        <v>0</v>
      </c>
      <c r="M246" s="26">
        <f t="shared" si="380"/>
        <v>0</v>
      </c>
      <c r="N246" s="26">
        <f t="shared" si="380"/>
        <v>0</v>
      </c>
      <c r="O246" s="26">
        <f t="shared" si="380"/>
        <v>0</v>
      </c>
      <c r="P246" s="26">
        <f t="shared" si="380"/>
        <v>0</v>
      </c>
      <c r="Q246" s="26">
        <f t="shared" si="380"/>
        <v>0</v>
      </c>
      <c r="R246" s="26">
        <f t="shared" si="380"/>
        <v>0</v>
      </c>
      <c r="S246" s="26">
        <f t="shared" si="380"/>
        <v>0</v>
      </c>
      <c r="T246" s="26">
        <f t="shared" si="380"/>
        <v>0</v>
      </c>
      <c r="U246" s="26">
        <f t="shared" si="380"/>
        <v>0</v>
      </c>
      <c r="V246" s="26">
        <f t="shared" si="380"/>
        <v>0</v>
      </c>
      <c r="W246" s="31">
        <v>0</v>
      </c>
      <c r="X246" s="31">
        <v>0</v>
      </c>
      <c r="Y246" s="31">
        <f t="shared" ref="Y246:Y247" si="381">D246</f>
        <v>1.70652</v>
      </c>
      <c r="Z246" s="31">
        <v>0</v>
      </c>
      <c r="AA246" s="31">
        <v>0</v>
      </c>
      <c r="AB246" s="31">
        <v>1.41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22">
        <v>1.70652</v>
      </c>
      <c r="AI246" s="25">
        <v>0</v>
      </c>
      <c r="AJ246" s="25">
        <v>0</v>
      </c>
      <c r="AK246" s="25">
        <v>1.41</v>
      </c>
      <c r="AL246" s="31">
        <v>0</v>
      </c>
      <c r="AM246" s="31">
        <v>0</v>
      </c>
      <c r="AN246" s="25">
        <v>0</v>
      </c>
      <c r="AO246" s="35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>
        <v>0</v>
      </c>
      <c r="AY246" s="31">
        <v>0</v>
      </c>
      <c r="AZ246" s="31">
        <v>0</v>
      </c>
      <c r="BA246" s="31">
        <v>0</v>
      </c>
      <c r="BB246" s="31">
        <v>0</v>
      </c>
      <c r="BC246" s="31">
        <v>0</v>
      </c>
      <c r="BD246" s="33">
        <v>0</v>
      </c>
      <c r="BE246" s="33">
        <v>0</v>
      </c>
      <c r="BF246" s="33">
        <v>0</v>
      </c>
      <c r="BG246" s="33">
        <v>0</v>
      </c>
      <c r="BH246" s="33">
        <v>0</v>
      </c>
      <c r="BI246" s="33"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>
        <v>0</v>
      </c>
      <c r="BR246" s="33">
        <v>0</v>
      </c>
      <c r="BS246" s="33">
        <v>0</v>
      </c>
      <c r="BT246" s="33">
        <v>0</v>
      </c>
      <c r="BU246" s="33">
        <v>0</v>
      </c>
      <c r="BV246" s="33"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>
        <v>0</v>
      </c>
      <c r="CE246" s="33">
        <v>0</v>
      </c>
      <c r="CF246" s="33">
        <v>0</v>
      </c>
      <c r="CG246" s="33">
        <v>0</v>
      </c>
      <c r="CH246" s="33">
        <v>0</v>
      </c>
      <c r="CI246" s="33">
        <v>0</v>
      </c>
      <c r="CJ246" s="33">
        <v>0</v>
      </c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33">
        <v>0</v>
      </c>
      <c r="CQ246" s="33">
        <v>0</v>
      </c>
      <c r="CR246" s="33">
        <v>0</v>
      </c>
      <c r="CS246" s="33">
        <v>0</v>
      </c>
      <c r="CT246" s="33">
        <v>0</v>
      </c>
      <c r="CU246" s="33">
        <v>0</v>
      </c>
      <c r="CV246" s="33"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3">
        <v>0</v>
      </c>
      <c r="DC246" s="33">
        <v>0</v>
      </c>
      <c r="DD246" s="33">
        <v>0</v>
      </c>
      <c r="DE246" s="33">
        <v>0</v>
      </c>
      <c r="DF246" s="33">
        <v>0</v>
      </c>
      <c r="DG246" s="33">
        <v>0</v>
      </c>
      <c r="DH246" s="33">
        <v>0</v>
      </c>
      <c r="DI246" s="33">
        <v>0</v>
      </c>
      <c r="DJ246" s="33">
        <v>0</v>
      </c>
      <c r="DK246" s="25">
        <f t="shared" ref="DK246:DK247" si="382">Y246+AQ246+BI246+CA246+CS246</f>
        <v>1.70652</v>
      </c>
      <c r="DL246" s="25">
        <f t="shared" ref="DL246:DL247" si="383">Z246+AR246+BJ246+CB246+CT246</f>
        <v>0</v>
      </c>
      <c r="DM246" s="25">
        <f t="shared" ref="DM246:DM247" si="384">AA246+AS246+BK246+CC246+CU246</f>
        <v>0</v>
      </c>
      <c r="DN246" s="25">
        <f t="shared" ref="DN246:DN247" si="385">AB246+AT246+BL246+CD246+CV246</f>
        <v>1.41</v>
      </c>
      <c r="DO246" s="25">
        <f t="shared" ref="DO246:DO247" si="386">AC246+AU246+BM246+CE246+CW246</f>
        <v>0</v>
      </c>
      <c r="DP246" s="25">
        <f t="shared" ref="DP246:DP247" si="387">AD246+AV246+BN246+CF246+CX246</f>
        <v>0</v>
      </c>
      <c r="DQ246" s="25">
        <f t="shared" ref="DQ246:DQ247" si="388">AE246+AW246+BO246+CG246+CY246</f>
        <v>0</v>
      </c>
      <c r="DR246" s="25">
        <f t="shared" ref="DR246:DR247" si="389">AF246+AX246+BP246+CH246+CZ246</f>
        <v>0</v>
      </c>
      <c r="DS246" s="25">
        <f t="shared" ref="DS246:DS247" si="390">AG246+AY246+BQ246+CI246+DA246</f>
        <v>0</v>
      </c>
      <c r="DT246" s="25">
        <f t="shared" ref="DT246:DT247" si="391">AH246+AZ246+BR246+CJ246+DB246</f>
        <v>1.70652</v>
      </c>
      <c r="DU246" s="25">
        <f t="shared" ref="DU246:DU247" si="392">AI246+BA246+BS246+CK246+DC246</f>
        <v>0</v>
      </c>
      <c r="DV246" s="25">
        <f t="shared" ref="DV246:DV247" si="393">AJ246+BB246+BT246+CL246+DD246</f>
        <v>0</v>
      </c>
      <c r="DW246" s="25">
        <f t="shared" ref="DW246:DW247" si="394">AK246+BC246+BU246+CM246+DE246</f>
        <v>1.41</v>
      </c>
      <c r="DX246" s="25">
        <f t="shared" ref="DX246:DX247" si="395">AL246+BD246+BV246+CN246+DF246</f>
        <v>0</v>
      </c>
      <c r="DY246" s="25">
        <f t="shared" ref="DY246:DY247" si="396">AM246+BE246+BW246+CO246+DG246</f>
        <v>0</v>
      </c>
      <c r="DZ246" s="25">
        <f t="shared" ref="DZ246:DZ247" si="397">AN246+BF246+BX246+CP246+DH246</f>
        <v>0</v>
      </c>
      <c r="EA246" s="25">
        <f t="shared" ref="EA246:EA247" si="398">AO246+BG246+BY246+CQ246+DI246</f>
        <v>0</v>
      </c>
      <c r="EB246" s="24"/>
    </row>
    <row r="247" spans="1:132" ht="25.5" x14ac:dyDescent="0.25">
      <c r="A247" s="24" t="s">
        <v>303</v>
      </c>
      <c r="B247" s="24" t="s">
        <v>293</v>
      </c>
      <c r="C247" s="30" t="s">
        <v>296</v>
      </c>
      <c r="D247" s="34">
        <v>1.70652</v>
      </c>
      <c r="E247" s="34">
        <v>1.70652</v>
      </c>
      <c r="F247" s="26"/>
      <c r="G247" s="26">
        <f t="shared" ref="G247:V247" si="399">SUM(G259:G349)</f>
        <v>0</v>
      </c>
      <c r="H247" s="26">
        <f t="shared" si="399"/>
        <v>0</v>
      </c>
      <c r="I247" s="26">
        <f t="shared" si="399"/>
        <v>0</v>
      </c>
      <c r="J247" s="26">
        <f t="shared" si="399"/>
        <v>0</v>
      </c>
      <c r="K247" s="26">
        <f t="shared" si="399"/>
        <v>0</v>
      </c>
      <c r="L247" s="26">
        <f t="shared" si="399"/>
        <v>0</v>
      </c>
      <c r="M247" s="26">
        <f t="shared" si="399"/>
        <v>0</v>
      </c>
      <c r="N247" s="26">
        <f t="shared" si="399"/>
        <v>0</v>
      </c>
      <c r="O247" s="26">
        <f t="shared" si="399"/>
        <v>0</v>
      </c>
      <c r="P247" s="26">
        <f t="shared" si="399"/>
        <v>0</v>
      </c>
      <c r="Q247" s="26">
        <f t="shared" si="399"/>
        <v>0</v>
      </c>
      <c r="R247" s="26">
        <f t="shared" si="399"/>
        <v>0</v>
      </c>
      <c r="S247" s="26">
        <f t="shared" si="399"/>
        <v>0</v>
      </c>
      <c r="T247" s="26">
        <f t="shared" si="399"/>
        <v>0</v>
      </c>
      <c r="U247" s="26">
        <f t="shared" si="399"/>
        <v>0</v>
      </c>
      <c r="V247" s="26">
        <f t="shared" si="399"/>
        <v>0</v>
      </c>
      <c r="W247" s="31">
        <v>0</v>
      </c>
      <c r="X247" s="31">
        <v>0</v>
      </c>
      <c r="Y247" s="31">
        <f t="shared" si="381"/>
        <v>1.70652</v>
      </c>
      <c r="Z247" s="31">
        <v>0</v>
      </c>
      <c r="AA247" s="31">
        <v>0</v>
      </c>
      <c r="AB247" s="31">
        <v>1.41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22">
        <v>1.70652</v>
      </c>
      <c r="AI247" s="25">
        <v>0</v>
      </c>
      <c r="AJ247" s="25">
        <v>0</v>
      </c>
      <c r="AK247" s="25">
        <v>1.41</v>
      </c>
      <c r="AL247" s="31">
        <v>0</v>
      </c>
      <c r="AM247" s="31">
        <v>0</v>
      </c>
      <c r="AN247" s="25">
        <v>0</v>
      </c>
      <c r="AO247" s="35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>
        <v>0</v>
      </c>
      <c r="AY247" s="31">
        <v>0</v>
      </c>
      <c r="AZ247" s="31">
        <v>0</v>
      </c>
      <c r="BA247" s="31">
        <v>0</v>
      </c>
      <c r="BB247" s="31">
        <v>0</v>
      </c>
      <c r="BC247" s="31">
        <v>0</v>
      </c>
      <c r="BD247" s="33">
        <v>0</v>
      </c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>
        <v>0</v>
      </c>
      <c r="CE247" s="33">
        <v>0</v>
      </c>
      <c r="CF247" s="33">
        <v>0</v>
      </c>
      <c r="CG247" s="33">
        <v>0</v>
      </c>
      <c r="CH247" s="33">
        <v>0</v>
      </c>
      <c r="CI247" s="33"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>
        <v>0</v>
      </c>
      <c r="CQ247" s="33">
        <v>0</v>
      </c>
      <c r="CR247" s="33">
        <v>0</v>
      </c>
      <c r="CS247" s="33">
        <v>0</v>
      </c>
      <c r="CT247" s="33">
        <v>0</v>
      </c>
      <c r="CU247" s="33">
        <v>0</v>
      </c>
      <c r="CV247" s="33"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3">
        <v>0</v>
      </c>
      <c r="DC247" s="33">
        <v>0</v>
      </c>
      <c r="DD247" s="33">
        <v>0</v>
      </c>
      <c r="DE247" s="33">
        <v>0</v>
      </c>
      <c r="DF247" s="33">
        <v>0</v>
      </c>
      <c r="DG247" s="33">
        <v>0</v>
      </c>
      <c r="DH247" s="33">
        <v>0</v>
      </c>
      <c r="DI247" s="33">
        <v>0</v>
      </c>
      <c r="DJ247" s="33">
        <v>0</v>
      </c>
      <c r="DK247" s="25">
        <f t="shared" si="382"/>
        <v>1.70652</v>
      </c>
      <c r="DL247" s="25">
        <f t="shared" si="383"/>
        <v>0</v>
      </c>
      <c r="DM247" s="25">
        <f t="shared" si="384"/>
        <v>0</v>
      </c>
      <c r="DN247" s="25">
        <f t="shared" si="385"/>
        <v>1.41</v>
      </c>
      <c r="DO247" s="25">
        <f t="shared" si="386"/>
        <v>0</v>
      </c>
      <c r="DP247" s="25">
        <f t="shared" si="387"/>
        <v>0</v>
      </c>
      <c r="DQ247" s="25">
        <f t="shared" si="388"/>
        <v>0</v>
      </c>
      <c r="DR247" s="25">
        <f t="shared" si="389"/>
        <v>0</v>
      </c>
      <c r="DS247" s="25">
        <f t="shared" si="390"/>
        <v>0</v>
      </c>
      <c r="DT247" s="25">
        <f t="shared" si="391"/>
        <v>1.70652</v>
      </c>
      <c r="DU247" s="25">
        <f t="shared" si="392"/>
        <v>0</v>
      </c>
      <c r="DV247" s="25">
        <f t="shared" si="393"/>
        <v>0</v>
      </c>
      <c r="DW247" s="25">
        <f t="shared" si="394"/>
        <v>1.41</v>
      </c>
      <c r="DX247" s="25">
        <f t="shared" si="395"/>
        <v>0</v>
      </c>
      <c r="DY247" s="25">
        <f t="shared" si="396"/>
        <v>0</v>
      </c>
      <c r="DZ247" s="25">
        <f t="shared" si="397"/>
        <v>0</v>
      </c>
      <c r="EA247" s="25">
        <f t="shared" si="398"/>
        <v>0</v>
      </c>
      <c r="EB247" s="24"/>
    </row>
    <row r="248" spans="1:132" ht="22.5" customHeight="1" x14ac:dyDescent="0.25">
      <c r="A248" s="24" t="s">
        <v>304</v>
      </c>
      <c r="B248" s="24" t="s">
        <v>295</v>
      </c>
      <c r="C248" s="30" t="s">
        <v>298</v>
      </c>
      <c r="D248" s="34">
        <v>4.5501476299999997</v>
      </c>
      <c r="E248" s="34">
        <v>4.5501476299999997</v>
      </c>
      <c r="F248" s="26"/>
      <c r="G248" s="26">
        <f t="shared" ref="G248:V248" si="400">SUM(G267:G349)</f>
        <v>0</v>
      </c>
      <c r="H248" s="26">
        <f t="shared" si="400"/>
        <v>0</v>
      </c>
      <c r="I248" s="26">
        <f t="shared" si="400"/>
        <v>0</v>
      </c>
      <c r="J248" s="26">
        <f t="shared" si="400"/>
        <v>0</v>
      </c>
      <c r="K248" s="26">
        <f t="shared" si="400"/>
        <v>0</v>
      </c>
      <c r="L248" s="26">
        <f t="shared" si="400"/>
        <v>0</v>
      </c>
      <c r="M248" s="26">
        <f t="shared" si="400"/>
        <v>0</v>
      </c>
      <c r="N248" s="26">
        <f t="shared" si="400"/>
        <v>0</v>
      </c>
      <c r="O248" s="26">
        <f t="shared" si="400"/>
        <v>0</v>
      </c>
      <c r="P248" s="26">
        <f t="shared" si="400"/>
        <v>0</v>
      </c>
      <c r="Q248" s="26">
        <f t="shared" si="400"/>
        <v>0</v>
      </c>
      <c r="R248" s="26">
        <f t="shared" si="400"/>
        <v>0</v>
      </c>
      <c r="S248" s="26">
        <f t="shared" si="400"/>
        <v>0</v>
      </c>
      <c r="T248" s="26">
        <f t="shared" si="400"/>
        <v>0</v>
      </c>
      <c r="U248" s="26">
        <f t="shared" si="400"/>
        <v>0</v>
      </c>
      <c r="V248" s="26">
        <f t="shared" si="400"/>
        <v>0</v>
      </c>
      <c r="W248" s="31">
        <v>0</v>
      </c>
      <c r="X248" s="31">
        <v>0</v>
      </c>
      <c r="Y248" s="31">
        <f t="shared" si="379"/>
        <v>4.5501476299999997</v>
      </c>
      <c r="Z248" s="31">
        <v>0</v>
      </c>
      <c r="AA248" s="31">
        <v>0</v>
      </c>
      <c r="AB248" s="31">
        <v>32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22">
        <v>4.5501476299999997</v>
      </c>
      <c r="AI248" s="25">
        <v>0</v>
      </c>
      <c r="AJ248" s="25">
        <v>0</v>
      </c>
      <c r="AK248" s="25">
        <v>32</v>
      </c>
      <c r="AL248" s="31">
        <v>0</v>
      </c>
      <c r="AM248" s="31">
        <v>0</v>
      </c>
      <c r="AN248" s="25">
        <v>0</v>
      </c>
      <c r="AO248" s="35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>
        <v>0</v>
      </c>
      <c r="AX248" s="31">
        <v>0</v>
      </c>
      <c r="AY248" s="31">
        <v>0</v>
      </c>
      <c r="AZ248" s="31">
        <v>0</v>
      </c>
      <c r="BA248" s="31">
        <v>0</v>
      </c>
      <c r="BB248" s="31">
        <v>0</v>
      </c>
      <c r="BC248" s="31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3">
        <v>0</v>
      </c>
      <c r="BS248" s="33">
        <v>0</v>
      </c>
      <c r="BT248" s="33">
        <v>0</v>
      </c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>
        <v>0</v>
      </c>
      <c r="CE248" s="33">
        <v>0</v>
      </c>
      <c r="CF248" s="33">
        <v>0</v>
      </c>
      <c r="CG248" s="33">
        <v>0</v>
      </c>
      <c r="CH248" s="33">
        <v>0</v>
      </c>
      <c r="CI248" s="33"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>
        <v>0</v>
      </c>
      <c r="CQ248" s="33">
        <v>0</v>
      </c>
      <c r="CR248" s="33">
        <v>0</v>
      </c>
      <c r="CS248" s="33">
        <v>0</v>
      </c>
      <c r="CT248" s="33">
        <v>0</v>
      </c>
      <c r="CU248" s="33">
        <v>0</v>
      </c>
      <c r="CV248" s="33"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3">
        <v>0</v>
      </c>
      <c r="DC248" s="33">
        <v>0</v>
      </c>
      <c r="DD248" s="33">
        <v>0</v>
      </c>
      <c r="DE248" s="33">
        <v>0</v>
      </c>
      <c r="DF248" s="33">
        <v>0</v>
      </c>
      <c r="DG248" s="33">
        <v>0</v>
      </c>
      <c r="DH248" s="33">
        <v>0</v>
      </c>
      <c r="DI248" s="33">
        <v>0</v>
      </c>
      <c r="DJ248" s="33">
        <v>0</v>
      </c>
      <c r="DK248" s="25">
        <f t="shared" si="342"/>
        <v>4.5501476299999997</v>
      </c>
      <c r="DL248" s="25">
        <f t="shared" si="343"/>
        <v>0</v>
      </c>
      <c r="DM248" s="25">
        <f t="shared" si="344"/>
        <v>0</v>
      </c>
      <c r="DN248" s="25">
        <f t="shared" si="345"/>
        <v>32</v>
      </c>
      <c r="DO248" s="25">
        <f t="shared" si="346"/>
        <v>0</v>
      </c>
      <c r="DP248" s="25">
        <f t="shared" si="347"/>
        <v>0</v>
      </c>
      <c r="DQ248" s="25">
        <f t="shared" si="348"/>
        <v>0</v>
      </c>
      <c r="DR248" s="25">
        <f t="shared" si="349"/>
        <v>0</v>
      </c>
      <c r="DS248" s="25">
        <f t="shared" si="350"/>
        <v>0</v>
      </c>
      <c r="DT248" s="25">
        <f t="shared" si="351"/>
        <v>4.5501476299999997</v>
      </c>
      <c r="DU248" s="25">
        <f t="shared" si="352"/>
        <v>0</v>
      </c>
      <c r="DV248" s="25">
        <f t="shared" si="353"/>
        <v>0</v>
      </c>
      <c r="DW248" s="25">
        <f t="shared" si="354"/>
        <v>32</v>
      </c>
      <c r="DX248" s="25">
        <f t="shared" si="355"/>
        <v>0</v>
      </c>
      <c r="DY248" s="25">
        <f t="shared" si="356"/>
        <v>0</v>
      </c>
      <c r="DZ248" s="25">
        <f t="shared" si="357"/>
        <v>0</v>
      </c>
      <c r="EA248" s="25">
        <f t="shared" si="358"/>
        <v>0</v>
      </c>
      <c r="EB248" s="24"/>
    </row>
    <row r="249" spans="1:132" ht="27" customHeight="1" x14ac:dyDescent="0.25">
      <c r="A249" s="24" t="s">
        <v>334</v>
      </c>
      <c r="B249" s="24" t="s">
        <v>297</v>
      </c>
      <c r="C249" s="30" t="s">
        <v>335</v>
      </c>
      <c r="D249" s="34">
        <v>3.0339040000000002</v>
      </c>
      <c r="E249" s="34">
        <v>3.0339040000000002</v>
      </c>
      <c r="F249" s="26"/>
      <c r="G249" s="26">
        <f t="shared" ref="G249:V249" si="401">SUM(G268:G366)</f>
        <v>0</v>
      </c>
      <c r="H249" s="26">
        <f t="shared" si="401"/>
        <v>0</v>
      </c>
      <c r="I249" s="26">
        <f t="shared" si="401"/>
        <v>0</v>
      </c>
      <c r="J249" s="26">
        <f t="shared" si="401"/>
        <v>0</v>
      </c>
      <c r="K249" s="26">
        <f t="shared" si="401"/>
        <v>0</v>
      </c>
      <c r="L249" s="26">
        <f t="shared" si="401"/>
        <v>0</v>
      </c>
      <c r="M249" s="26">
        <f t="shared" si="401"/>
        <v>0</v>
      </c>
      <c r="N249" s="26">
        <f t="shared" si="401"/>
        <v>0</v>
      </c>
      <c r="O249" s="26">
        <f t="shared" si="401"/>
        <v>0</v>
      </c>
      <c r="P249" s="26">
        <f t="shared" si="401"/>
        <v>0</v>
      </c>
      <c r="Q249" s="26">
        <f t="shared" si="401"/>
        <v>0</v>
      </c>
      <c r="R249" s="26">
        <f t="shared" si="401"/>
        <v>0</v>
      </c>
      <c r="S249" s="26">
        <f t="shared" si="401"/>
        <v>0</v>
      </c>
      <c r="T249" s="26">
        <f t="shared" si="401"/>
        <v>0</v>
      </c>
      <c r="U249" s="26">
        <f t="shared" si="401"/>
        <v>0</v>
      </c>
      <c r="V249" s="26">
        <f t="shared" si="401"/>
        <v>0</v>
      </c>
      <c r="W249" s="31">
        <v>0</v>
      </c>
      <c r="X249" s="31">
        <v>0</v>
      </c>
      <c r="Y249" s="31">
        <f t="shared" ref="Y249:Y256" si="402">D249</f>
        <v>3.0339040000000002</v>
      </c>
      <c r="Z249" s="31">
        <v>0</v>
      </c>
      <c r="AA249" s="31">
        <v>0</v>
      </c>
      <c r="AB249" s="31">
        <v>2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48">
        <v>3.0339040000000002</v>
      </c>
      <c r="AI249" s="25">
        <v>0</v>
      </c>
      <c r="AJ249" s="25">
        <v>0</v>
      </c>
      <c r="AK249" s="25">
        <v>2</v>
      </c>
      <c r="AL249" s="31">
        <v>0</v>
      </c>
      <c r="AM249" s="31">
        <v>0</v>
      </c>
      <c r="AN249" s="25">
        <v>0</v>
      </c>
      <c r="AO249" s="35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>
        <v>0</v>
      </c>
      <c r="AX249" s="31">
        <v>0</v>
      </c>
      <c r="AY249" s="31">
        <v>0</v>
      </c>
      <c r="AZ249" s="31">
        <v>0</v>
      </c>
      <c r="BA249" s="31">
        <v>0</v>
      </c>
      <c r="BB249" s="31">
        <v>0</v>
      </c>
      <c r="BC249" s="31">
        <v>0</v>
      </c>
      <c r="BD249" s="33">
        <v>0</v>
      </c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>
        <v>0</v>
      </c>
      <c r="CE249" s="33">
        <v>0</v>
      </c>
      <c r="CF249" s="33">
        <v>0</v>
      </c>
      <c r="CG249" s="33">
        <v>0</v>
      </c>
      <c r="CH249" s="33">
        <v>0</v>
      </c>
      <c r="CI249" s="33"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>
        <v>0</v>
      </c>
      <c r="CQ249" s="33">
        <v>0</v>
      </c>
      <c r="CR249" s="33">
        <v>0</v>
      </c>
      <c r="CS249" s="33">
        <v>0</v>
      </c>
      <c r="CT249" s="33">
        <v>0</v>
      </c>
      <c r="CU249" s="33">
        <v>0</v>
      </c>
      <c r="CV249" s="33"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3">
        <v>0</v>
      </c>
      <c r="DC249" s="33">
        <v>0</v>
      </c>
      <c r="DD249" s="33">
        <v>0</v>
      </c>
      <c r="DE249" s="33">
        <v>0</v>
      </c>
      <c r="DF249" s="33">
        <v>0</v>
      </c>
      <c r="DG249" s="33">
        <v>0</v>
      </c>
      <c r="DH249" s="33">
        <v>0</v>
      </c>
      <c r="DI249" s="33">
        <v>0</v>
      </c>
      <c r="DJ249" s="33">
        <v>0</v>
      </c>
      <c r="DK249" s="25">
        <f t="shared" ref="DK249:DK259" si="403">Y249+AQ249+BI249+CA249+CS249</f>
        <v>3.0339040000000002</v>
      </c>
      <c r="DL249" s="25">
        <f t="shared" ref="DL249:DL259" si="404">Z249+AR249+BJ249+CB249+CT249</f>
        <v>0</v>
      </c>
      <c r="DM249" s="25">
        <f t="shared" ref="DM249:DM259" si="405">AA249+AS249+BK249+CC249+CU249</f>
        <v>0</v>
      </c>
      <c r="DN249" s="25">
        <f t="shared" ref="DN249:DN259" si="406">AB249+AT249+BL249+CD249+CV249</f>
        <v>2</v>
      </c>
      <c r="DO249" s="25">
        <f t="shared" ref="DO249:DO259" si="407">AC249+AU249+BM249+CE249+CW249</f>
        <v>0</v>
      </c>
      <c r="DP249" s="25">
        <f t="shared" ref="DP249:DP259" si="408">AD249+AV249+BN249+CF249+CX249</f>
        <v>0</v>
      </c>
      <c r="DQ249" s="25">
        <f t="shared" ref="DQ249:DQ259" si="409">AE249+AW249+BO249+CG249+CY249</f>
        <v>0</v>
      </c>
      <c r="DR249" s="25">
        <f t="shared" ref="DR249:DR259" si="410">AF249+AX249+BP249+CH249+CZ249</f>
        <v>0</v>
      </c>
      <c r="DS249" s="25">
        <f t="shared" ref="DS249:DS259" si="411">AG249+AY249+BQ249+CI249+DA249</f>
        <v>0</v>
      </c>
      <c r="DT249" s="25">
        <f t="shared" ref="DT249:DT259" si="412">AH249+AZ249+BR249+CJ249+DB249</f>
        <v>3.0339040000000002</v>
      </c>
      <c r="DU249" s="25">
        <f t="shared" ref="DU249:DU259" si="413">AI249+BA249+BS249+CK249+DC249</f>
        <v>0</v>
      </c>
      <c r="DV249" s="25">
        <f t="shared" ref="DV249:DV259" si="414">AJ249+BB249+BT249+CL249+DD249</f>
        <v>0</v>
      </c>
      <c r="DW249" s="25">
        <f t="shared" ref="DW249:DW259" si="415">AK249+BC249+BU249+CM249+DE249</f>
        <v>2</v>
      </c>
      <c r="DX249" s="25">
        <f t="shared" ref="DX249:DX259" si="416">AL249+BD249+BV249+CN249+DF249</f>
        <v>0</v>
      </c>
      <c r="DY249" s="25">
        <f t="shared" ref="DY249:DY259" si="417">AM249+BE249+BW249+CO249+DG249</f>
        <v>0</v>
      </c>
      <c r="DZ249" s="25">
        <f t="shared" ref="DZ249:DZ259" si="418">AN249+BF249+BX249+CP249+DH249</f>
        <v>0</v>
      </c>
      <c r="EA249" s="25">
        <f t="shared" ref="EA249:EA259" si="419">AO249+BG249+BY249+CQ249+DI249</f>
        <v>0</v>
      </c>
      <c r="EB249" s="24"/>
    </row>
    <row r="250" spans="1:132" ht="37.5" customHeight="1" x14ac:dyDescent="0.25">
      <c r="A250" s="24"/>
      <c r="B250" s="24" t="s">
        <v>1303</v>
      </c>
      <c r="C250" s="30" t="s">
        <v>1304</v>
      </c>
      <c r="D250" s="34">
        <v>0</v>
      </c>
      <c r="E250" s="34">
        <v>17.184204000000001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31"/>
      <c r="X250" s="31">
        <v>0</v>
      </c>
      <c r="Y250" s="31">
        <f t="shared" si="402"/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48">
        <v>17.184204000000001</v>
      </c>
      <c r="AI250" s="25">
        <v>0</v>
      </c>
      <c r="AJ250" s="25">
        <v>0</v>
      </c>
      <c r="AK250" s="25">
        <v>2</v>
      </c>
      <c r="AL250" s="31">
        <v>0</v>
      </c>
      <c r="AM250" s="31">
        <v>0</v>
      </c>
      <c r="AN250" s="25">
        <v>0</v>
      </c>
      <c r="AO250" s="35" t="s">
        <v>8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3">
        <v>0</v>
      </c>
      <c r="BS250" s="33">
        <v>0</v>
      </c>
      <c r="BT250" s="33">
        <v>0</v>
      </c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>
        <v>0</v>
      </c>
      <c r="CE250" s="33">
        <v>0</v>
      </c>
      <c r="CF250" s="33">
        <v>0</v>
      </c>
      <c r="CG250" s="33">
        <v>0</v>
      </c>
      <c r="CH250" s="33">
        <v>0</v>
      </c>
      <c r="CI250" s="33"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>
        <v>0</v>
      </c>
      <c r="CQ250" s="33">
        <v>0</v>
      </c>
      <c r="CR250" s="33">
        <v>0</v>
      </c>
      <c r="CS250" s="33">
        <v>0</v>
      </c>
      <c r="CT250" s="33">
        <v>0</v>
      </c>
      <c r="CU250" s="33">
        <v>0</v>
      </c>
      <c r="CV250" s="33"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3">
        <v>0</v>
      </c>
      <c r="DC250" s="33">
        <v>0</v>
      </c>
      <c r="DD250" s="33">
        <v>0</v>
      </c>
      <c r="DE250" s="33">
        <v>0</v>
      </c>
      <c r="DF250" s="33">
        <v>0</v>
      </c>
      <c r="DG250" s="33">
        <v>0</v>
      </c>
      <c r="DH250" s="33">
        <v>0</v>
      </c>
      <c r="DI250" s="33">
        <v>0</v>
      </c>
      <c r="DJ250" s="33">
        <v>1</v>
      </c>
      <c r="DK250" s="25">
        <f t="shared" ref="DK250" si="420">Y250+AQ250+BI250+CA250+CS250</f>
        <v>0</v>
      </c>
      <c r="DL250" s="25">
        <f t="shared" ref="DL250" si="421">Z250+AR250+BJ250+CB250+CT250</f>
        <v>0</v>
      </c>
      <c r="DM250" s="25">
        <f t="shared" ref="DM250" si="422">AA250+AS250+BK250+CC250+CU250</f>
        <v>0</v>
      </c>
      <c r="DN250" s="25">
        <f t="shared" ref="DN250" si="423">AB250+AT250+BL250+CD250+CV250</f>
        <v>0</v>
      </c>
      <c r="DO250" s="25">
        <f t="shared" ref="DO250" si="424">AC250+AU250+BM250+CE250+CW250</f>
        <v>0</v>
      </c>
      <c r="DP250" s="25">
        <f t="shared" ref="DP250" si="425">AD250+AV250+BN250+CF250+CX250</f>
        <v>0</v>
      </c>
      <c r="DQ250" s="25">
        <f t="shared" ref="DQ250" si="426">AE250+AW250+BO250+CG250+CY250</f>
        <v>0</v>
      </c>
      <c r="DR250" s="25">
        <f t="shared" ref="DR250" si="427">AF250+AX250+BP250+CH250+CZ250</f>
        <v>0</v>
      </c>
      <c r="DS250" s="25">
        <f t="shared" ref="DS250" si="428">AG250+AY250+BQ250+CI250+DA250</f>
        <v>0</v>
      </c>
      <c r="DT250" s="25">
        <f t="shared" ref="DT250" si="429">AH250+AZ250+BR250+CJ250+DB250</f>
        <v>17.184204000000001</v>
      </c>
      <c r="DU250" s="25">
        <f t="shared" ref="DU250" si="430">AI250+BA250+BS250+CK250+DC250</f>
        <v>0</v>
      </c>
      <c r="DV250" s="25">
        <f t="shared" ref="DV250" si="431">AJ250+BB250+BT250+CL250+DD250</f>
        <v>0</v>
      </c>
      <c r="DW250" s="25">
        <f t="shared" ref="DW250" si="432">AK250+BC250+BU250+CM250+DE250</f>
        <v>2</v>
      </c>
      <c r="DX250" s="25">
        <f t="shared" ref="DX250" si="433">AL250+BD250+BV250+CN250+DF250</f>
        <v>0</v>
      </c>
      <c r="DY250" s="25">
        <f t="shared" ref="DY250" si="434">AM250+BE250+BW250+CO250+DG250</f>
        <v>0</v>
      </c>
      <c r="DZ250" s="25">
        <f t="shared" ref="DZ250" si="435">AN250+BF250+BX250+CP250+DH250</f>
        <v>0</v>
      </c>
      <c r="EA250" s="25">
        <f t="shared" ref="EA250" si="436">AO250+BG250+BY250+CQ250+DI250</f>
        <v>0</v>
      </c>
      <c r="EB250" s="24"/>
    </row>
    <row r="251" spans="1:132" ht="25.5" customHeight="1" x14ac:dyDescent="0.25">
      <c r="A251" s="24" t="s">
        <v>1241</v>
      </c>
      <c r="B251" s="55" t="s">
        <v>1297</v>
      </c>
      <c r="C251" s="56" t="s">
        <v>1230</v>
      </c>
      <c r="D251" s="34">
        <v>0</v>
      </c>
      <c r="E251" s="34">
        <v>4.2206419999999998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f t="shared" si="402"/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4.2206419999999998</v>
      </c>
      <c r="AI251" s="25">
        <v>0</v>
      </c>
      <c r="AJ251" s="25">
        <v>0</v>
      </c>
      <c r="AK251" s="26">
        <v>1.28</v>
      </c>
      <c r="AL251" s="25">
        <v>0</v>
      </c>
      <c r="AM251" s="25">
        <v>0</v>
      </c>
      <c r="AN251" s="25">
        <v>0</v>
      </c>
      <c r="AO251" s="25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>
        <v>0</v>
      </c>
      <c r="AX251" s="31">
        <v>0</v>
      </c>
      <c r="AY251" s="31">
        <v>0</v>
      </c>
      <c r="AZ251" s="31">
        <v>0</v>
      </c>
      <c r="BA251" s="31">
        <v>0</v>
      </c>
      <c r="BB251" s="31">
        <v>0</v>
      </c>
      <c r="BC251" s="31">
        <v>0</v>
      </c>
      <c r="BD251" s="31">
        <v>0</v>
      </c>
      <c r="BE251" s="31">
        <v>0</v>
      </c>
      <c r="BF251" s="31">
        <v>0</v>
      </c>
      <c r="BG251" s="31">
        <v>0</v>
      </c>
      <c r="BH251" s="31">
        <v>0</v>
      </c>
      <c r="BI251" s="31">
        <v>0</v>
      </c>
      <c r="BJ251" s="31">
        <v>0</v>
      </c>
      <c r="BK251" s="31">
        <v>0</v>
      </c>
      <c r="BL251" s="31">
        <v>0</v>
      </c>
      <c r="BM251" s="31">
        <v>0</v>
      </c>
      <c r="BN251" s="31">
        <v>0</v>
      </c>
      <c r="BO251" s="31">
        <v>0</v>
      </c>
      <c r="BP251" s="31">
        <v>0</v>
      </c>
      <c r="BQ251" s="31">
        <v>0</v>
      </c>
      <c r="BR251" s="31">
        <v>0</v>
      </c>
      <c r="BS251" s="31">
        <v>0</v>
      </c>
      <c r="BT251" s="31">
        <v>0</v>
      </c>
      <c r="BU251" s="31">
        <v>0</v>
      </c>
      <c r="BV251" s="31">
        <v>0</v>
      </c>
      <c r="BW251" s="31">
        <v>0</v>
      </c>
      <c r="BX251" s="31">
        <v>0</v>
      </c>
      <c r="BY251" s="31">
        <v>0</v>
      </c>
      <c r="BZ251" s="31">
        <v>0</v>
      </c>
      <c r="CA251" s="31">
        <v>0</v>
      </c>
      <c r="CB251" s="31">
        <v>0</v>
      </c>
      <c r="CC251" s="31">
        <v>0</v>
      </c>
      <c r="CD251" s="31">
        <v>0</v>
      </c>
      <c r="CE251" s="31">
        <v>0</v>
      </c>
      <c r="CF251" s="31">
        <v>0</v>
      </c>
      <c r="CG251" s="31">
        <v>0</v>
      </c>
      <c r="CH251" s="31">
        <v>0</v>
      </c>
      <c r="CI251" s="31">
        <v>0</v>
      </c>
      <c r="CJ251" s="31">
        <v>0</v>
      </c>
      <c r="CK251" s="31">
        <v>0</v>
      </c>
      <c r="CL251" s="31">
        <v>0</v>
      </c>
      <c r="CM251" s="31">
        <v>0</v>
      </c>
      <c r="CN251" s="31">
        <v>0</v>
      </c>
      <c r="CO251" s="31">
        <v>0</v>
      </c>
      <c r="CP251" s="31">
        <v>0</v>
      </c>
      <c r="CQ251" s="31">
        <v>0</v>
      </c>
      <c r="CR251" s="31">
        <v>0</v>
      </c>
      <c r="CS251" s="31">
        <v>0</v>
      </c>
      <c r="CT251" s="33">
        <v>0</v>
      </c>
      <c r="CU251" s="33">
        <v>0</v>
      </c>
      <c r="CV251" s="33"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3">
        <v>0</v>
      </c>
      <c r="DC251" s="33">
        <v>0</v>
      </c>
      <c r="DD251" s="33">
        <v>0</v>
      </c>
      <c r="DE251" s="33">
        <v>0</v>
      </c>
      <c r="DF251" s="33">
        <v>0</v>
      </c>
      <c r="DG251" s="33">
        <v>0</v>
      </c>
      <c r="DH251" s="33">
        <v>0</v>
      </c>
      <c r="DI251" s="33">
        <v>0</v>
      </c>
      <c r="DJ251" s="33">
        <f t="shared" ref="DJ251:DJ253" si="437">X251+AP251+BH251+BZ251+CR251</f>
        <v>0</v>
      </c>
      <c r="DK251" s="31">
        <f t="shared" si="403"/>
        <v>0</v>
      </c>
      <c r="DL251" s="31">
        <f t="shared" si="404"/>
        <v>0</v>
      </c>
      <c r="DM251" s="31">
        <f t="shared" si="405"/>
        <v>0</v>
      </c>
      <c r="DN251" s="31">
        <f t="shared" si="406"/>
        <v>0</v>
      </c>
      <c r="DO251" s="31">
        <f t="shared" si="407"/>
        <v>0</v>
      </c>
      <c r="DP251" s="31">
        <f t="shared" si="408"/>
        <v>0</v>
      </c>
      <c r="DQ251" s="31">
        <f t="shared" si="409"/>
        <v>0</v>
      </c>
      <c r="DR251" s="31">
        <f t="shared" si="410"/>
        <v>0</v>
      </c>
      <c r="DS251" s="31">
        <f t="shared" si="411"/>
        <v>0</v>
      </c>
      <c r="DT251" s="31">
        <f t="shared" si="412"/>
        <v>4.2206419999999998</v>
      </c>
      <c r="DU251" s="31">
        <f t="shared" si="413"/>
        <v>0</v>
      </c>
      <c r="DV251" s="31">
        <f t="shared" si="414"/>
        <v>0</v>
      </c>
      <c r="DW251" s="31">
        <f t="shared" si="415"/>
        <v>1.28</v>
      </c>
      <c r="DX251" s="31">
        <f t="shared" si="416"/>
        <v>0</v>
      </c>
      <c r="DY251" s="31">
        <f t="shared" si="417"/>
        <v>0</v>
      </c>
      <c r="DZ251" s="31">
        <f t="shared" si="418"/>
        <v>0</v>
      </c>
      <c r="EA251" s="31">
        <f t="shared" si="419"/>
        <v>0</v>
      </c>
      <c r="EB251" s="24"/>
    </row>
    <row r="252" spans="1:132" ht="25.5" customHeight="1" x14ac:dyDescent="0.25">
      <c r="A252" s="24" t="s">
        <v>1242</v>
      </c>
      <c r="B252" s="52" t="s">
        <v>1231</v>
      </c>
      <c r="C252" s="52" t="s">
        <v>1232</v>
      </c>
      <c r="D252" s="34">
        <v>0</v>
      </c>
      <c r="E252" s="34">
        <v>3.65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f t="shared" si="402"/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3.65</v>
      </c>
      <c r="AI252" s="25">
        <v>0</v>
      </c>
      <c r="AJ252" s="25">
        <v>0</v>
      </c>
      <c r="AK252" s="26">
        <v>3.7</v>
      </c>
      <c r="AL252" s="25">
        <v>0</v>
      </c>
      <c r="AM252" s="25">
        <v>0</v>
      </c>
      <c r="AN252" s="25">
        <v>0</v>
      </c>
      <c r="AO252" s="25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>
        <v>0</v>
      </c>
      <c r="AX252" s="31">
        <v>0</v>
      </c>
      <c r="AY252" s="31">
        <v>0</v>
      </c>
      <c r="AZ252" s="31">
        <v>0</v>
      </c>
      <c r="BA252" s="31">
        <v>0</v>
      </c>
      <c r="BB252" s="31">
        <v>0</v>
      </c>
      <c r="BC252" s="31">
        <v>0</v>
      </c>
      <c r="BD252" s="31">
        <v>0</v>
      </c>
      <c r="BE252" s="31">
        <v>0</v>
      </c>
      <c r="BF252" s="31">
        <v>0</v>
      </c>
      <c r="BG252" s="31">
        <v>0</v>
      </c>
      <c r="BH252" s="31">
        <v>0</v>
      </c>
      <c r="BI252" s="31">
        <v>0</v>
      </c>
      <c r="BJ252" s="31">
        <v>0</v>
      </c>
      <c r="BK252" s="31">
        <v>0</v>
      </c>
      <c r="BL252" s="31">
        <v>0</v>
      </c>
      <c r="BM252" s="31">
        <v>0</v>
      </c>
      <c r="BN252" s="31">
        <v>0</v>
      </c>
      <c r="BO252" s="31">
        <v>0</v>
      </c>
      <c r="BP252" s="31">
        <v>0</v>
      </c>
      <c r="BQ252" s="31">
        <v>0</v>
      </c>
      <c r="BR252" s="31">
        <v>0</v>
      </c>
      <c r="BS252" s="31">
        <v>0</v>
      </c>
      <c r="BT252" s="31">
        <v>0</v>
      </c>
      <c r="BU252" s="31">
        <v>0</v>
      </c>
      <c r="BV252" s="31">
        <v>0</v>
      </c>
      <c r="BW252" s="31">
        <v>0</v>
      </c>
      <c r="BX252" s="31">
        <v>0</v>
      </c>
      <c r="BY252" s="31">
        <v>0</v>
      </c>
      <c r="BZ252" s="31">
        <v>0</v>
      </c>
      <c r="CA252" s="31">
        <v>0</v>
      </c>
      <c r="CB252" s="31">
        <v>0</v>
      </c>
      <c r="CC252" s="31">
        <v>0</v>
      </c>
      <c r="CD252" s="31">
        <v>0</v>
      </c>
      <c r="CE252" s="31">
        <v>0</v>
      </c>
      <c r="CF252" s="31">
        <v>0</v>
      </c>
      <c r="CG252" s="31">
        <v>0</v>
      </c>
      <c r="CH252" s="31">
        <v>0</v>
      </c>
      <c r="CI252" s="31">
        <v>0</v>
      </c>
      <c r="CJ252" s="31">
        <v>0</v>
      </c>
      <c r="CK252" s="31">
        <v>0</v>
      </c>
      <c r="CL252" s="31">
        <v>0</v>
      </c>
      <c r="CM252" s="31">
        <v>0</v>
      </c>
      <c r="CN252" s="31">
        <v>0</v>
      </c>
      <c r="CO252" s="31">
        <v>0</v>
      </c>
      <c r="CP252" s="31">
        <v>0</v>
      </c>
      <c r="CQ252" s="31">
        <v>0</v>
      </c>
      <c r="CR252" s="31">
        <v>0</v>
      </c>
      <c r="CS252" s="31">
        <v>0</v>
      </c>
      <c r="CT252" s="33">
        <v>0</v>
      </c>
      <c r="CU252" s="33">
        <v>0</v>
      </c>
      <c r="CV252" s="33"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3">
        <v>0</v>
      </c>
      <c r="DC252" s="33">
        <v>0</v>
      </c>
      <c r="DD252" s="33">
        <v>0</v>
      </c>
      <c r="DE252" s="33">
        <v>0</v>
      </c>
      <c r="DF252" s="33">
        <v>0</v>
      </c>
      <c r="DG252" s="33">
        <v>0</v>
      </c>
      <c r="DH252" s="33">
        <v>0</v>
      </c>
      <c r="DI252" s="33">
        <v>0</v>
      </c>
      <c r="DJ252" s="33">
        <f t="shared" si="437"/>
        <v>0</v>
      </c>
      <c r="DK252" s="31">
        <f t="shared" si="403"/>
        <v>0</v>
      </c>
      <c r="DL252" s="31">
        <f t="shared" si="404"/>
        <v>0</v>
      </c>
      <c r="DM252" s="31">
        <f t="shared" si="405"/>
        <v>0</v>
      </c>
      <c r="DN252" s="31">
        <f t="shared" si="406"/>
        <v>0</v>
      </c>
      <c r="DO252" s="31">
        <f t="shared" si="407"/>
        <v>0</v>
      </c>
      <c r="DP252" s="31">
        <f t="shared" si="408"/>
        <v>0</v>
      </c>
      <c r="DQ252" s="31">
        <f t="shared" si="409"/>
        <v>0</v>
      </c>
      <c r="DR252" s="31">
        <f t="shared" si="410"/>
        <v>0</v>
      </c>
      <c r="DS252" s="31">
        <f t="shared" si="411"/>
        <v>0</v>
      </c>
      <c r="DT252" s="31">
        <f t="shared" si="412"/>
        <v>3.65</v>
      </c>
      <c r="DU252" s="31">
        <f t="shared" si="413"/>
        <v>0</v>
      </c>
      <c r="DV252" s="31">
        <f t="shared" si="414"/>
        <v>0</v>
      </c>
      <c r="DW252" s="31">
        <f t="shared" si="415"/>
        <v>3.7</v>
      </c>
      <c r="DX252" s="31">
        <f t="shared" si="416"/>
        <v>0</v>
      </c>
      <c r="DY252" s="31">
        <f t="shared" si="417"/>
        <v>0</v>
      </c>
      <c r="DZ252" s="31">
        <f t="shared" si="418"/>
        <v>0</v>
      </c>
      <c r="EA252" s="31">
        <f t="shared" si="419"/>
        <v>0</v>
      </c>
      <c r="EB252" s="24"/>
    </row>
    <row r="253" spans="1:132" ht="25.5" customHeight="1" x14ac:dyDescent="0.25">
      <c r="A253" s="24" t="s">
        <v>1243</v>
      </c>
      <c r="B253" s="52" t="s">
        <v>1233</v>
      </c>
      <c r="C253" s="52" t="s">
        <v>1234</v>
      </c>
      <c r="D253" s="34">
        <v>0</v>
      </c>
      <c r="E253" s="34">
        <v>2.11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f t="shared" ref="Y253" si="438">D253</f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2.11</v>
      </c>
      <c r="AI253" s="25">
        <v>0</v>
      </c>
      <c r="AJ253" s="25">
        <v>0</v>
      </c>
      <c r="AK253" s="26">
        <v>2.7</v>
      </c>
      <c r="AL253" s="25">
        <v>0</v>
      </c>
      <c r="AM253" s="25">
        <v>0</v>
      </c>
      <c r="AN253" s="25">
        <v>0</v>
      </c>
      <c r="AO253" s="25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>
        <v>0</v>
      </c>
      <c r="AY253" s="31">
        <v>0</v>
      </c>
      <c r="AZ253" s="31">
        <v>0</v>
      </c>
      <c r="BA253" s="31">
        <v>0</v>
      </c>
      <c r="BB253" s="31">
        <v>0</v>
      </c>
      <c r="BC253" s="31">
        <v>0</v>
      </c>
      <c r="BD253" s="31">
        <v>0</v>
      </c>
      <c r="BE253" s="31">
        <v>0</v>
      </c>
      <c r="BF253" s="31">
        <v>0</v>
      </c>
      <c r="BG253" s="31">
        <v>0</v>
      </c>
      <c r="BH253" s="31">
        <v>0</v>
      </c>
      <c r="BI253" s="31">
        <v>0</v>
      </c>
      <c r="BJ253" s="31">
        <v>0</v>
      </c>
      <c r="BK253" s="31">
        <v>0</v>
      </c>
      <c r="BL253" s="31">
        <v>0</v>
      </c>
      <c r="BM253" s="31">
        <v>0</v>
      </c>
      <c r="BN253" s="31">
        <v>0</v>
      </c>
      <c r="BO253" s="31">
        <v>0</v>
      </c>
      <c r="BP253" s="31">
        <v>0</v>
      </c>
      <c r="BQ253" s="31">
        <v>0</v>
      </c>
      <c r="BR253" s="31">
        <v>0</v>
      </c>
      <c r="BS253" s="31">
        <v>0</v>
      </c>
      <c r="BT253" s="31">
        <v>0</v>
      </c>
      <c r="BU253" s="31">
        <v>0</v>
      </c>
      <c r="BV253" s="31">
        <v>0</v>
      </c>
      <c r="BW253" s="31">
        <v>0</v>
      </c>
      <c r="BX253" s="31">
        <v>0</v>
      </c>
      <c r="BY253" s="31">
        <v>0</v>
      </c>
      <c r="BZ253" s="31">
        <v>0</v>
      </c>
      <c r="CA253" s="31">
        <v>0</v>
      </c>
      <c r="CB253" s="31">
        <v>0</v>
      </c>
      <c r="CC253" s="31">
        <v>0</v>
      </c>
      <c r="CD253" s="31">
        <v>0</v>
      </c>
      <c r="CE253" s="31">
        <v>0</v>
      </c>
      <c r="CF253" s="31">
        <v>0</v>
      </c>
      <c r="CG253" s="31">
        <v>0</v>
      </c>
      <c r="CH253" s="31">
        <v>0</v>
      </c>
      <c r="CI253" s="31">
        <v>0</v>
      </c>
      <c r="CJ253" s="31">
        <v>0</v>
      </c>
      <c r="CK253" s="31">
        <v>0</v>
      </c>
      <c r="CL253" s="31">
        <v>0</v>
      </c>
      <c r="CM253" s="31">
        <v>0</v>
      </c>
      <c r="CN253" s="31">
        <v>0</v>
      </c>
      <c r="CO253" s="31">
        <v>0</v>
      </c>
      <c r="CP253" s="31">
        <v>0</v>
      </c>
      <c r="CQ253" s="31">
        <v>0</v>
      </c>
      <c r="CR253" s="31">
        <v>0</v>
      </c>
      <c r="CS253" s="31">
        <v>0</v>
      </c>
      <c r="CT253" s="33">
        <v>0</v>
      </c>
      <c r="CU253" s="33">
        <v>0</v>
      </c>
      <c r="CV253" s="33"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3">
        <v>0</v>
      </c>
      <c r="DC253" s="33">
        <v>0</v>
      </c>
      <c r="DD253" s="33">
        <v>0</v>
      </c>
      <c r="DE253" s="33">
        <v>0</v>
      </c>
      <c r="DF253" s="33">
        <v>0</v>
      </c>
      <c r="DG253" s="33">
        <v>0</v>
      </c>
      <c r="DH253" s="33">
        <v>0</v>
      </c>
      <c r="DI253" s="33">
        <v>0</v>
      </c>
      <c r="DJ253" s="33">
        <f t="shared" si="437"/>
        <v>0</v>
      </c>
      <c r="DK253" s="31">
        <f t="shared" ref="DK253" si="439">Y253+AQ253+BI253+CA253+CS253</f>
        <v>0</v>
      </c>
      <c r="DL253" s="31">
        <f t="shared" ref="DL253" si="440">Z253+AR253+BJ253+CB253+CT253</f>
        <v>0</v>
      </c>
      <c r="DM253" s="31">
        <f t="shared" ref="DM253" si="441">AA253+AS253+BK253+CC253+CU253</f>
        <v>0</v>
      </c>
      <c r="DN253" s="31">
        <f t="shared" ref="DN253" si="442">AB253+AT253+BL253+CD253+CV253</f>
        <v>0</v>
      </c>
      <c r="DO253" s="31">
        <f t="shared" ref="DO253" si="443">AC253+AU253+BM253+CE253+CW253</f>
        <v>0</v>
      </c>
      <c r="DP253" s="31">
        <f t="shared" ref="DP253" si="444">AD253+AV253+BN253+CF253+CX253</f>
        <v>0</v>
      </c>
      <c r="DQ253" s="31">
        <f t="shared" ref="DQ253" si="445">AE253+AW253+BO253+CG253+CY253</f>
        <v>0</v>
      </c>
      <c r="DR253" s="31">
        <f t="shared" ref="DR253" si="446">AF253+AX253+BP253+CH253+CZ253</f>
        <v>0</v>
      </c>
      <c r="DS253" s="31">
        <f t="shared" ref="DS253" si="447">AG253+AY253+BQ253+CI253+DA253</f>
        <v>0</v>
      </c>
      <c r="DT253" s="31">
        <f t="shared" ref="DT253" si="448">AH253+AZ253+BR253+CJ253+DB253</f>
        <v>2.11</v>
      </c>
      <c r="DU253" s="31">
        <f t="shared" ref="DU253" si="449">AI253+BA253+BS253+CK253+DC253</f>
        <v>0</v>
      </c>
      <c r="DV253" s="31">
        <f t="shared" ref="DV253" si="450">AJ253+BB253+BT253+CL253+DD253</f>
        <v>0</v>
      </c>
      <c r="DW253" s="31">
        <f t="shared" ref="DW253" si="451">AK253+BC253+BU253+CM253+DE253</f>
        <v>2.7</v>
      </c>
      <c r="DX253" s="31">
        <f t="shared" ref="DX253" si="452">AL253+BD253+BV253+CN253+DF253</f>
        <v>0</v>
      </c>
      <c r="DY253" s="31">
        <f t="shared" ref="DY253" si="453">AM253+BE253+BW253+CO253+DG253</f>
        <v>0</v>
      </c>
      <c r="DZ253" s="31">
        <f t="shared" ref="DZ253" si="454">AN253+BF253+BX253+CP253+DH253</f>
        <v>0</v>
      </c>
      <c r="EA253" s="31">
        <f t="shared" ref="EA253" si="455">AO253+BG253+BY253+CQ253+DI253</f>
        <v>0</v>
      </c>
      <c r="EB253" s="24"/>
    </row>
    <row r="254" spans="1:132" ht="25.5" customHeight="1" x14ac:dyDescent="0.25">
      <c r="A254" s="24" t="s">
        <v>1244</v>
      </c>
      <c r="B254" s="40" t="s">
        <v>1299</v>
      </c>
      <c r="C254" s="11" t="s">
        <v>1235</v>
      </c>
      <c r="D254" s="34">
        <v>0</v>
      </c>
      <c r="E254" s="34">
        <v>0.22500000000000001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f t="shared" ref="Y254:Y255" si="456">D254</f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0.24469100000000002</v>
      </c>
      <c r="AI254" s="25">
        <v>0</v>
      </c>
      <c r="AJ254" s="25">
        <v>0</v>
      </c>
      <c r="AK254" s="26">
        <v>0.29599999999999999</v>
      </c>
      <c r="AL254" s="25">
        <v>0</v>
      </c>
      <c r="AM254" s="25">
        <v>0</v>
      </c>
      <c r="AN254" s="25">
        <v>0</v>
      </c>
      <c r="AO254" s="25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>
        <v>0</v>
      </c>
      <c r="AY254" s="31">
        <v>0</v>
      </c>
      <c r="AZ254" s="31">
        <v>0</v>
      </c>
      <c r="BA254" s="31">
        <v>0</v>
      </c>
      <c r="BB254" s="31">
        <v>0</v>
      </c>
      <c r="BC254" s="31">
        <v>0</v>
      </c>
      <c r="BD254" s="31">
        <v>0</v>
      </c>
      <c r="BE254" s="31">
        <v>0</v>
      </c>
      <c r="BF254" s="31">
        <v>0</v>
      </c>
      <c r="BG254" s="31">
        <v>0</v>
      </c>
      <c r="BH254" s="31">
        <v>0</v>
      </c>
      <c r="BI254" s="31">
        <v>0</v>
      </c>
      <c r="BJ254" s="31">
        <v>0</v>
      </c>
      <c r="BK254" s="31">
        <v>0</v>
      </c>
      <c r="BL254" s="31">
        <v>0</v>
      </c>
      <c r="BM254" s="31">
        <v>0</v>
      </c>
      <c r="BN254" s="31">
        <v>0</v>
      </c>
      <c r="BO254" s="31">
        <v>0</v>
      </c>
      <c r="BP254" s="31">
        <v>0</v>
      </c>
      <c r="BQ254" s="31">
        <v>0</v>
      </c>
      <c r="BR254" s="31">
        <v>0</v>
      </c>
      <c r="BS254" s="31">
        <v>0</v>
      </c>
      <c r="BT254" s="31">
        <v>0</v>
      </c>
      <c r="BU254" s="31">
        <v>0</v>
      </c>
      <c r="BV254" s="31">
        <v>0</v>
      </c>
      <c r="BW254" s="31">
        <v>0</v>
      </c>
      <c r="BX254" s="31">
        <v>0</v>
      </c>
      <c r="BY254" s="31">
        <v>0</v>
      </c>
      <c r="BZ254" s="31">
        <v>0</v>
      </c>
      <c r="CA254" s="31">
        <v>0</v>
      </c>
      <c r="CB254" s="31">
        <v>0</v>
      </c>
      <c r="CC254" s="31">
        <v>0</v>
      </c>
      <c r="CD254" s="31">
        <v>0</v>
      </c>
      <c r="CE254" s="31">
        <v>0</v>
      </c>
      <c r="CF254" s="31">
        <v>0</v>
      </c>
      <c r="CG254" s="31">
        <v>0</v>
      </c>
      <c r="CH254" s="31">
        <v>0</v>
      </c>
      <c r="CI254" s="31">
        <v>0</v>
      </c>
      <c r="CJ254" s="31">
        <v>0</v>
      </c>
      <c r="CK254" s="31">
        <v>0</v>
      </c>
      <c r="CL254" s="31">
        <v>0</v>
      </c>
      <c r="CM254" s="31">
        <v>0</v>
      </c>
      <c r="CN254" s="31">
        <v>0</v>
      </c>
      <c r="CO254" s="31">
        <v>0</v>
      </c>
      <c r="CP254" s="31">
        <v>0</v>
      </c>
      <c r="CQ254" s="31">
        <v>0</v>
      </c>
      <c r="CR254" s="31">
        <v>0</v>
      </c>
      <c r="CS254" s="31">
        <v>0</v>
      </c>
      <c r="CT254" s="33">
        <v>0</v>
      </c>
      <c r="CU254" s="33">
        <v>0</v>
      </c>
      <c r="CV254" s="33"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3">
        <v>0</v>
      </c>
      <c r="DC254" s="33">
        <v>0</v>
      </c>
      <c r="DD254" s="33">
        <v>0</v>
      </c>
      <c r="DE254" s="33">
        <v>0</v>
      </c>
      <c r="DF254" s="33">
        <v>0</v>
      </c>
      <c r="DG254" s="33">
        <v>0</v>
      </c>
      <c r="DH254" s="33">
        <v>0</v>
      </c>
      <c r="DI254" s="33">
        <v>0</v>
      </c>
      <c r="DJ254" s="33">
        <f t="shared" ref="DJ254:DJ255" si="457">X254+AP254+BH254+BZ254+CR254</f>
        <v>0</v>
      </c>
      <c r="DK254" s="31">
        <f t="shared" ref="DK254:DK255" si="458">Y254+AQ254+BI254+CA254+CS254</f>
        <v>0</v>
      </c>
      <c r="DL254" s="31">
        <f t="shared" ref="DL254:DL255" si="459">Z254+AR254+BJ254+CB254+CT254</f>
        <v>0</v>
      </c>
      <c r="DM254" s="31">
        <f t="shared" ref="DM254:DM255" si="460">AA254+AS254+BK254+CC254+CU254</f>
        <v>0</v>
      </c>
      <c r="DN254" s="31">
        <f t="shared" ref="DN254:DN255" si="461">AB254+AT254+BL254+CD254+CV254</f>
        <v>0</v>
      </c>
      <c r="DO254" s="31">
        <f t="shared" ref="DO254:DO255" si="462">AC254+AU254+BM254+CE254+CW254</f>
        <v>0</v>
      </c>
      <c r="DP254" s="31">
        <f t="shared" ref="DP254:DP255" si="463">AD254+AV254+BN254+CF254+CX254</f>
        <v>0</v>
      </c>
      <c r="DQ254" s="31">
        <f t="shared" ref="DQ254:DQ255" si="464">AE254+AW254+BO254+CG254+CY254</f>
        <v>0</v>
      </c>
      <c r="DR254" s="31">
        <f t="shared" ref="DR254:DR255" si="465">AF254+AX254+BP254+CH254+CZ254</f>
        <v>0</v>
      </c>
      <c r="DS254" s="31">
        <f t="shared" ref="DS254:DS255" si="466">AG254+AY254+BQ254+CI254+DA254</f>
        <v>0</v>
      </c>
      <c r="DT254" s="31">
        <f t="shared" ref="DT254:DT255" si="467">AH254+AZ254+BR254+CJ254+DB254</f>
        <v>0.24469100000000002</v>
      </c>
      <c r="DU254" s="31">
        <f t="shared" ref="DU254:DU255" si="468">AI254+BA254+BS254+CK254+DC254</f>
        <v>0</v>
      </c>
      <c r="DV254" s="31">
        <f t="shared" ref="DV254:DV255" si="469">AJ254+BB254+BT254+CL254+DD254</f>
        <v>0</v>
      </c>
      <c r="DW254" s="31">
        <f t="shared" ref="DW254:DW255" si="470">AK254+BC254+BU254+CM254+DE254</f>
        <v>0.29599999999999999</v>
      </c>
      <c r="DX254" s="31">
        <f t="shared" ref="DX254:DX255" si="471">AL254+BD254+BV254+CN254+DF254</f>
        <v>0</v>
      </c>
      <c r="DY254" s="31">
        <f t="shared" ref="DY254:DY255" si="472">AM254+BE254+BW254+CO254+DG254</f>
        <v>0</v>
      </c>
      <c r="DZ254" s="31">
        <f t="shared" ref="DZ254:DZ255" si="473">AN254+BF254+BX254+CP254+DH254</f>
        <v>0</v>
      </c>
      <c r="EA254" s="31">
        <f t="shared" ref="EA254:EA255" si="474">AO254+BG254+BY254+CQ254+DI254</f>
        <v>0</v>
      </c>
      <c r="EB254" s="24"/>
    </row>
    <row r="255" spans="1:132" ht="25.5" customHeight="1" x14ac:dyDescent="0.25">
      <c r="A255" s="24" t="s">
        <v>1245</v>
      </c>
      <c r="B255" s="58" t="s">
        <v>1236</v>
      </c>
      <c r="C255" s="11" t="s">
        <v>1237</v>
      </c>
      <c r="D255" s="34">
        <v>0</v>
      </c>
      <c r="E255" s="34">
        <v>0.15459000000000001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f t="shared" si="456"/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0.15812100000000001</v>
      </c>
      <c r="AI255" s="25">
        <v>0</v>
      </c>
      <c r="AJ255" s="25">
        <v>0</v>
      </c>
      <c r="AK255" s="26">
        <v>0.3</v>
      </c>
      <c r="AL255" s="25">
        <v>0</v>
      </c>
      <c r="AM255" s="25">
        <v>0</v>
      </c>
      <c r="AN255" s="25">
        <v>0</v>
      </c>
      <c r="AO255" s="25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>
        <v>0</v>
      </c>
      <c r="AY255" s="31">
        <v>0</v>
      </c>
      <c r="AZ255" s="31">
        <v>0</v>
      </c>
      <c r="BA255" s="31">
        <v>0</v>
      </c>
      <c r="BB255" s="31">
        <v>0</v>
      </c>
      <c r="BC255" s="31">
        <v>0</v>
      </c>
      <c r="BD255" s="31">
        <v>0</v>
      </c>
      <c r="BE255" s="31">
        <v>0</v>
      </c>
      <c r="BF255" s="31">
        <v>0</v>
      </c>
      <c r="BG255" s="31">
        <v>0</v>
      </c>
      <c r="BH255" s="31">
        <v>0</v>
      </c>
      <c r="BI255" s="31">
        <v>0</v>
      </c>
      <c r="BJ255" s="31">
        <v>0</v>
      </c>
      <c r="BK255" s="31">
        <v>0</v>
      </c>
      <c r="BL255" s="31">
        <v>0</v>
      </c>
      <c r="BM255" s="31">
        <v>0</v>
      </c>
      <c r="BN255" s="31">
        <v>0</v>
      </c>
      <c r="BO255" s="31">
        <v>0</v>
      </c>
      <c r="BP255" s="31">
        <v>0</v>
      </c>
      <c r="BQ255" s="31">
        <v>0</v>
      </c>
      <c r="BR255" s="31">
        <v>0</v>
      </c>
      <c r="BS255" s="31">
        <v>0</v>
      </c>
      <c r="BT255" s="31">
        <v>0</v>
      </c>
      <c r="BU255" s="31">
        <v>0</v>
      </c>
      <c r="BV255" s="31">
        <v>0</v>
      </c>
      <c r="BW255" s="31">
        <v>0</v>
      </c>
      <c r="BX255" s="31">
        <v>0</v>
      </c>
      <c r="BY255" s="31">
        <v>0</v>
      </c>
      <c r="BZ255" s="31">
        <v>0</v>
      </c>
      <c r="CA255" s="31">
        <v>0</v>
      </c>
      <c r="CB255" s="31">
        <v>0</v>
      </c>
      <c r="CC255" s="31">
        <v>0</v>
      </c>
      <c r="CD255" s="31">
        <v>0</v>
      </c>
      <c r="CE255" s="31">
        <v>0</v>
      </c>
      <c r="CF255" s="31">
        <v>0</v>
      </c>
      <c r="CG255" s="31">
        <v>0</v>
      </c>
      <c r="CH255" s="31">
        <v>0</v>
      </c>
      <c r="CI255" s="31">
        <v>0</v>
      </c>
      <c r="CJ255" s="31">
        <v>0</v>
      </c>
      <c r="CK255" s="31">
        <v>0</v>
      </c>
      <c r="CL255" s="31">
        <v>0</v>
      </c>
      <c r="CM255" s="31">
        <v>0</v>
      </c>
      <c r="CN255" s="31">
        <v>0</v>
      </c>
      <c r="CO255" s="31">
        <v>0</v>
      </c>
      <c r="CP255" s="31">
        <v>0</v>
      </c>
      <c r="CQ255" s="31">
        <v>0</v>
      </c>
      <c r="CR255" s="31">
        <v>0</v>
      </c>
      <c r="CS255" s="31">
        <v>0</v>
      </c>
      <c r="CT255" s="33">
        <v>0</v>
      </c>
      <c r="CU255" s="33">
        <v>0</v>
      </c>
      <c r="CV255" s="33"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3">
        <v>0</v>
      </c>
      <c r="DC255" s="33">
        <v>0</v>
      </c>
      <c r="DD255" s="33">
        <v>0</v>
      </c>
      <c r="DE255" s="33">
        <v>0</v>
      </c>
      <c r="DF255" s="33">
        <v>0</v>
      </c>
      <c r="DG255" s="33">
        <v>0</v>
      </c>
      <c r="DH255" s="33">
        <v>0</v>
      </c>
      <c r="DI255" s="33">
        <v>0</v>
      </c>
      <c r="DJ255" s="33">
        <f t="shared" si="457"/>
        <v>0</v>
      </c>
      <c r="DK255" s="31">
        <f t="shared" si="458"/>
        <v>0</v>
      </c>
      <c r="DL255" s="31">
        <f t="shared" si="459"/>
        <v>0</v>
      </c>
      <c r="DM255" s="31">
        <f t="shared" si="460"/>
        <v>0</v>
      </c>
      <c r="DN255" s="31">
        <f t="shared" si="461"/>
        <v>0</v>
      </c>
      <c r="DO255" s="31">
        <f t="shared" si="462"/>
        <v>0</v>
      </c>
      <c r="DP255" s="31">
        <f t="shared" si="463"/>
        <v>0</v>
      </c>
      <c r="DQ255" s="31">
        <f t="shared" si="464"/>
        <v>0</v>
      </c>
      <c r="DR255" s="31">
        <f t="shared" si="465"/>
        <v>0</v>
      </c>
      <c r="DS255" s="31">
        <f t="shared" si="466"/>
        <v>0</v>
      </c>
      <c r="DT255" s="31">
        <f t="shared" si="467"/>
        <v>0.15812100000000001</v>
      </c>
      <c r="DU255" s="31">
        <f t="shared" si="468"/>
        <v>0</v>
      </c>
      <c r="DV255" s="31">
        <f t="shared" si="469"/>
        <v>0</v>
      </c>
      <c r="DW255" s="31">
        <f t="shared" si="470"/>
        <v>0.3</v>
      </c>
      <c r="DX255" s="31">
        <f t="shared" si="471"/>
        <v>0</v>
      </c>
      <c r="DY255" s="31">
        <f t="shared" si="472"/>
        <v>0</v>
      </c>
      <c r="DZ255" s="31">
        <f t="shared" si="473"/>
        <v>0</v>
      </c>
      <c r="EA255" s="31">
        <f t="shared" si="474"/>
        <v>0</v>
      </c>
      <c r="EB255" s="24"/>
    </row>
    <row r="256" spans="1:132" ht="25.5" customHeight="1" thickBot="1" x14ac:dyDescent="0.3">
      <c r="A256" s="24" t="s">
        <v>1246</v>
      </c>
      <c r="B256" s="59" t="s">
        <v>1238</v>
      </c>
      <c r="C256" s="11" t="s">
        <v>1239</v>
      </c>
      <c r="D256" s="34">
        <v>0</v>
      </c>
      <c r="E256" s="34">
        <v>0.32100000000000001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f t="shared" si="402"/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0.32423299999999999</v>
      </c>
      <c r="AI256" s="25">
        <v>0</v>
      </c>
      <c r="AJ256" s="25">
        <v>0</v>
      </c>
      <c r="AK256" s="26">
        <v>0.53</v>
      </c>
      <c r="AL256" s="25">
        <v>0</v>
      </c>
      <c r="AM256" s="25">
        <v>0</v>
      </c>
      <c r="AN256" s="25">
        <v>0</v>
      </c>
      <c r="AO256" s="25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>
        <v>0</v>
      </c>
      <c r="AY256" s="31">
        <v>0</v>
      </c>
      <c r="AZ256" s="31">
        <v>0</v>
      </c>
      <c r="BA256" s="31">
        <v>0</v>
      </c>
      <c r="BB256" s="31">
        <v>0</v>
      </c>
      <c r="BC256" s="31">
        <v>0</v>
      </c>
      <c r="BD256" s="31">
        <v>0</v>
      </c>
      <c r="BE256" s="31">
        <v>0</v>
      </c>
      <c r="BF256" s="31">
        <v>0</v>
      </c>
      <c r="BG256" s="31">
        <v>0</v>
      </c>
      <c r="BH256" s="31">
        <v>0</v>
      </c>
      <c r="BI256" s="31">
        <v>0</v>
      </c>
      <c r="BJ256" s="31">
        <v>0</v>
      </c>
      <c r="BK256" s="31">
        <v>0</v>
      </c>
      <c r="BL256" s="31">
        <v>0</v>
      </c>
      <c r="BM256" s="31">
        <v>0</v>
      </c>
      <c r="BN256" s="31">
        <v>0</v>
      </c>
      <c r="BO256" s="31">
        <v>0</v>
      </c>
      <c r="BP256" s="31">
        <v>0</v>
      </c>
      <c r="BQ256" s="31">
        <v>0</v>
      </c>
      <c r="BR256" s="31">
        <v>0</v>
      </c>
      <c r="BS256" s="31">
        <v>0</v>
      </c>
      <c r="BT256" s="31">
        <v>0</v>
      </c>
      <c r="BU256" s="31">
        <v>0</v>
      </c>
      <c r="BV256" s="31">
        <v>0</v>
      </c>
      <c r="BW256" s="31">
        <v>0</v>
      </c>
      <c r="BX256" s="31">
        <v>0</v>
      </c>
      <c r="BY256" s="31">
        <v>0</v>
      </c>
      <c r="BZ256" s="31">
        <v>0</v>
      </c>
      <c r="CA256" s="31">
        <v>0</v>
      </c>
      <c r="CB256" s="31">
        <v>0</v>
      </c>
      <c r="CC256" s="31">
        <v>0</v>
      </c>
      <c r="CD256" s="31">
        <v>0</v>
      </c>
      <c r="CE256" s="31">
        <v>0</v>
      </c>
      <c r="CF256" s="31">
        <v>0</v>
      </c>
      <c r="CG256" s="31">
        <v>0</v>
      </c>
      <c r="CH256" s="31">
        <v>0</v>
      </c>
      <c r="CI256" s="31">
        <v>0</v>
      </c>
      <c r="CJ256" s="31">
        <v>0</v>
      </c>
      <c r="CK256" s="31">
        <v>0</v>
      </c>
      <c r="CL256" s="31">
        <v>0</v>
      </c>
      <c r="CM256" s="31">
        <v>0</v>
      </c>
      <c r="CN256" s="31">
        <v>0</v>
      </c>
      <c r="CO256" s="31">
        <v>0</v>
      </c>
      <c r="CP256" s="31">
        <v>0</v>
      </c>
      <c r="CQ256" s="31">
        <v>0</v>
      </c>
      <c r="CR256" s="31">
        <v>0</v>
      </c>
      <c r="CS256" s="31">
        <v>0</v>
      </c>
      <c r="CT256" s="33">
        <v>0</v>
      </c>
      <c r="CU256" s="33">
        <v>0</v>
      </c>
      <c r="CV256" s="33"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3">
        <v>0</v>
      </c>
      <c r="DC256" s="33">
        <v>0</v>
      </c>
      <c r="DD256" s="33">
        <v>0</v>
      </c>
      <c r="DE256" s="33">
        <v>0</v>
      </c>
      <c r="DF256" s="33">
        <v>0</v>
      </c>
      <c r="DG256" s="33">
        <v>0</v>
      </c>
      <c r="DH256" s="33">
        <v>0</v>
      </c>
      <c r="DI256" s="33">
        <v>0</v>
      </c>
      <c r="DJ256" s="33">
        <f t="shared" ref="DJ256" si="475">X256+AP256+BH256+BZ256+CR256</f>
        <v>0</v>
      </c>
      <c r="DK256" s="31">
        <f t="shared" si="403"/>
        <v>0</v>
      </c>
      <c r="DL256" s="31">
        <f t="shared" si="404"/>
        <v>0</v>
      </c>
      <c r="DM256" s="31">
        <f t="shared" si="405"/>
        <v>0</v>
      </c>
      <c r="DN256" s="31">
        <f t="shared" si="406"/>
        <v>0</v>
      </c>
      <c r="DO256" s="31">
        <f t="shared" si="407"/>
        <v>0</v>
      </c>
      <c r="DP256" s="31">
        <f t="shared" si="408"/>
        <v>0</v>
      </c>
      <c r="DQ256" s="31">
        <f t="shared" si="409"/>
        <v>0</v>
      </c>
      <c r="DR256" s="31">
        <f t="shared" si="410"/>
        <v>0</v>
      </c>
      <c r="DS256" s="31">
        <f t="shared" si="411"/>
        <v>0</v>
      </c>
      <c r="DT256" s="31">
        <f t="shared" si="412"/>
        <v>0.32423299999999999</v>
      </c>
      <c r="DU256" s="31">
        <f t="shared" si="413"/>
        <v>0</v>
      </c>
      <c r="DV256" s="31">
        <f t="shared" si="414"/>
        <v>0</v>
      </c>
      <c r="DW256" s="31">
        <f t="shared" si="415"/>
        <v>0.53</v>
      </c>
      <c r="DX256" s="31">
        <f t="shared" si="416"/>
        <v>0</v>
      </c>
      <c r="DY256" s="31">
        <f t="shared" si="417"/>
        <v>0</v>
      </c>
      <c r="DZ256" s="31">
        <f t="shared" si="418"/>
        <v>0</v>
      </c>
      <c r="EA256" s="31">
        <f t="shared" si="419"/>
        <v>0</v>
      </c>
      <c r="EB256" s="24"/>
    </row>
    <row r="257" spans="1:132" ht="25.5" customHeight="1" thickBot="1" x14ac:dyDescent="0.3">
      <c r="A257" s="24" t="s">
        <v>1247</v>
      </c>
      <c r="B257" s="60" t="s">
        <v>1282</v>
      </c>
      <c r="C257" s="11" t="s">
        <v>1240</v>
      </c>
      <c r="D257" s="34">
        <v>0</v>
      </c>
      <c r="E257" s="34">
        <v>1.7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f t="shared" ref="Y257" si="476">D257</f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1.7</v>
      </c>
      <c r="AI257" s="25">
        <v>0</v>
      </c>
      <c r="AJ257" s="25">
        <v>0</v>
      </c>
      <c r="AK257" s="26">
        <v>2.6</v>
      </c>
      <c r="AL257" s="25">
        <v>0</v>
      </c>
      <c r="AM257" s="25">
        <v>0</v>
      </c>
      <c r="AN257" s="25">
        <v>0</v>
      </c>
      <c r="AO257" s="25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>
        <v>0</v>
      </c>
      <c r="AY257" s="31">
        <v>0</v>
      </c>
      <c r="AZ257" s="31">
        <v>0</v>
      </c>
      <c r="BA257" s="31">
        <v>0</v>
      </c>
      <c r="BB257" s="31">
        <v>0</v>
      </c>
      <c r="BC257" s="31">
        <v>0</v>
      </c>
      <c r="BD257" s="31">
        <v>0</v>
      </c>
      <c r="BE257" s="31">
        <v>0</v>
      </c>
      <c r="BF257" s="31">
        <v>0</v>
      </c>
      <c r="BG257" s="31">
        <v>0</v>
      </c>
      <c r="BH257" s="31">
        <v>0</v>
      </c>
      <c r="BI257" s="31">
        <v>0</v>
      </c>
      <c r="BJ257" s="31">
        <v>0</v>
      </c>
      <c r="BK257" s="31">
        <v>0</v>
      </c>
      <c r="BL257" s="31">
        <v>0</v>
      </c>
      <c r="BM257" s="31">
        <v>0</v>
      </c>
      <c r="BN257" s="31">
        <v>0</v>
      </c>
      <c r="BO257" s="31">
        <v>0</v>
      </c>
      <c r="BP257" s="31">
        <v>0</v>
      </c>
      <c r="BQ257" s="31">
        <v>0</v>
      </c>
      <c r="BR257" s="31">
        <v>0</v>
      </c>
      <c r="BS257" s="31">
        <v>0</v>
      </c>
      <c r="BT257" s="31">
        <v>0</v>
      </c>
      <c r="BU257" s="31">
        <v>0</v>
      </c>
      <c r="BV257" s="31">
        <v>0</v>
      </c>
      <c r="BW257" s="31">
        <v>0</v>
      </c>
      <c r="BX257" s="31">
        <v>0</v>
      </c>
      <c r="BY257" s="31">
        <v>0</v>
      </c>
      <c r="BZ257" s="31">
        <v>0</v>
      </c>
      <c r="CA257" s="31">
        <v>0</v>
      </c>
      <c r="CB257" s="31">
        <v>0</v>
      </c>
      <c r="CC257" s="31">
        <v>0</v>
      </c>
      <c r="CD257" s="31">
        <v>0</v>
      </c>
      <c r="CE257" s="31">
        <v>0</v>
      </c>
      <c r="CF257" s="31">
        <v>0</v>
      </c>
      <c r="CG257" s="31">
        <v>0</v>
      </c>
      <c r="CH257" s="31">
        <v>0</v>
      </c>
      <c r="CI257" s="31">
        <v>0</v>
      </c>
      <c r="CJ257" s="31">
        <v>0</v>
      </c>
      <c r="CK257" s="31">
        <v>0</v>
      </c>
      <c r="CL257" s="31">
        <v>0</v>
      </c>
      <c r="CM257" s="31">
        <v>0</v>
      </c>
      <c r="CN257" s="31">
        <v>0</v>
      </c>
      <c r="CO257" s="31">
        <v>0</v>
      </c>
      <c r="CP257" s="31">
        <v>0</v>
      </c>
      <c r="CQ257" s="31">
        <v>0</v>
      </c>
      <c r="CR257" s="31">
        <v>0</v>
      </c>
      <c r="CS257" s="31">
        <v>0</v>
      </c>
      <c r="CT257" s="33">
        <v>0</v>
      </c>
      <c r="CU257" s="33">
        <v>0</v>
      </c>
      <c r="CV257" s="33"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3">
        <v>0</v>
      </c>
      <c r="DC257" s="33">
        <v>0</v>
      </c>
      <c r="DD257" s="33">
        <v>0</v>
      </c>
      <c r="DE257" s="33">
        <v>0</v>
      </c>
      <c r="DF257" s="33">
        <v>0</v>
      </c>
      <c r="DG257" s="33">
        <v>0</v>
      </c>
      <c r="DH257" s="33">
        <v>0</v>
      </c>
      <c r="DI257" s="33">
        <v>0</v>
      </c>
      <c r="DJ257" s="33">
        <f t="shared" ref="DJ257" si="477">X257+AP257+BH257+BZ257+CR257</f>
        <v>0</v>
      </c>
      <c r="DK257" s="31">
        <f t="shared" ref="DK257" si="478">Y257+AQ257+BI257+CA257+CS257</f>
        <v>0</v>
      </c>
      <c r="DL257" s="31">
        <f t="shared" ref="DL257" si="479">Z257+AR257+BJ257+CB257+CT257</f>
        <v>0</v>
      </c>
      <c r="DM257" s="31">
        <f t="shared" ref="DM257" si="480">AA257+AS257+BK257+CC257+CU257</f>
        <v>0</v>
      </c>
      <c r="DN257" s="31">
        <f t="shared" ref="DN257" si="481">AB257+AT257+BL257+CD257+CV257</f>
        <v>0</v>
      </c>
      <c r="DO257" s="31">
        <f t="shared" ref="DO257" si="482">AC257+AU257+BM257+CE257+CW257</f>
        <v>0</v>
      </c>
      <c r="DP257" s="31">
        <f t="shared" ref="DP257" si="483">AD257+AV257+BN257+CF257+CX257</f>
        <v>0</v>
      </c>
      <c r="DQ257" s="31">
        <f t="shared" ref="DQ257" si="484">AE257+AW257+BO257+CG257+CY257</f>
        <v>0</v>
      </c>
      <c r="DR257" s="31">
        <f t="shared" ref="DR257" si="485">AF257+AX257+BP257+CH257+CZ257</f>
        <v>0</v>
      </c>
      <c r="DS257" s="31">
        <f t="shared" ref="DS257" si="486">AG257+AY257+BQ257+CI257+DA257</f>
        <v>0</v>
      </c>
      <c r="DT257" s="31">
        <f t="shared" ref="DT257" si="487">AH257+AZ257+BR257+CJ257+DB257</f>
        <v>1.7</v>
      </c>
      <c r="DU257" s="31">
        <f t="shared" ref="DU257" si="488">AI257+BA257+BS257+CK257+DC257</f>
        <v>0</v>
      </c>
      <c r="DV257" s="31">
        <f t="shared" ref="DV257" si="489">AJ257+BB257+BT257+CL257+DD257</f>
        <v>0</v>
      </c>
      <c r="DW257" s="31">
        <f t="shared" ref="DW257" si="490">AK257+BC257+BU257+CM257+DE257</f>
        <v>2.6</v>
      </c>
      <c r="DX257" s="31">
        <f t="shared" ref="DX257" si="491">AL257+BD257+BV257+CN257+DF257</f>
        <v>0</v>
      </c>
      <c r="DY257" s="31">
        <f t="shared" ref="DY257" si="492">AM257+BE257+BW257+CO257+DG257</f>
        <v>0</v>
      </c>
      <c r="DZ257" s="31">
        <f t="shared" ref="DZ257" si="493">AN257+BF257+BX257+CP257+DH257</f>
        <v>0</v>
      </c>
      <c r="EA257" s="31">
        <f t="shared" ref="EA257" si="494">AO257+BG257+BY257+CQ257+DI257</f>
        <v>0</v>
      </c>
      <c r="EB257" s="24"/>
    </row>
    <row r="258" spans="1:132" ht="24.95" customHeight="1" x14ac:dyDescent="0.25">
      <c r="A258" s="30" t="s">
        <v>62</v>
      </c>
      <c r="B258" s="24" t="s">
        <v>215</v>
      </c>
      <c r="C258" s="30" t="s">
        <v>888</v>
      </c>
      <c r="D258" s="34">
        <v>5</v>
      </c>
      <c r="E258" s="34">
        <v>5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31"/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25">
        <v>0</v>
      </c>
      <c r="AJ258" s="25">
        <v>0</v>
      </c>
      <c r="AK258" s="25">
        <v>0</v>
      </c>
      <c r="AL258" s="31">
        <v>0</v>
      </c>
      <c r="AM258" s="31">
        <v>0</v>
      </c>
      <c r="AN258" s="25">
        <v>0</v>
      </c>
      <c r="AO258" s="33">
        <v>0</v>
      </c>
      <c r="AP258" s="31">
        <v>0</v>
      </c>
      <c r="AQ258" s="31">
        <v>5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>
        <v>0</v>
      </c>
      <c r="AY258" s="31">
        <v>0</v>
      </c>
      <c r="AZ258" s="31">
        <v>5</v>
      </c>
      <c r="BA258" s="31">
        <v>0</v>
      </c>
      <c r="BB258" s="31">
        <v>0</v>
      </c>
      <c r="BC258" s="31">
        <v>0</v>
      </c>
      <c r="BD258" s="31">
        <v>0</v>
      </c>
      <c r="BE258" s="31">
        <v>0</v>
      </c>
      <c r="BF258" s="31">
        <v>0</v>
      </c>
      <c r="BG258" s="31">
        <v>0</v>
      </c>
      <c r="BH258" s="31">
        <v>0</v>
      </c>
      <c r="BI258" s="31">
        <v>0</v>
      </c>
      <c r="BJ258" s="31">
        <v>0</v>
      </c>
      <c r="BK258" s="31">
        <v>0</v>
      </c>
      <c r="BL258" s="31">
        <v>0</v>
      </c>
      <c r="BM258" s="31">
        <v>0</v>
      </c>
      <c r="BN258" s="31">
        <v>0</v>
      </c>
      <c r="BO258" s="31">
        <v>0</v>
      </c>
      <c r="BP258" s="31">
        <v>0</v>
      </c>
      <c r="BQ258" s="31">
        <v>0</v>
      </c>
      <c r="BR258" s="31">
        <v>0</v>
      </c>
      <c r="BS258" s="31">
        <v>0</v>
      </c>
      <c r="BT258" s="31">
        <v>0</v>
      </c>
      <c r="BU258" s="31">
        <v>0</v>
      </c>
      <c r="BV258" s="31">
        <v>0</v>
      </c>
      <c r="BW258" s="31">
        <v>0</v>
      </c>
      <c r="BX258" s="31">
        <v>0</v>
      </c>
      <c r="BY258" s="31">
        <v>0</v>
      </c>
      <c r="BZ258" s="31">
        <v>0</v>
      </c>
      <c r="CA258" s="31">
        <v>0</v>
      </c>
      <c r="CB258" s="31">
        <v>0</v>
      </c>
      <c r="CC258" s="31">
        <v>0</v>
      </c>
      <c r="CD258" s="31">
        <v>0</v>
      </c>
      <c r="CE258" s="31">
        <v>0</v>
      </c>
      <c r="CF258" s="31">
        <v>0</v>
      </c>
      <c r="CG258" s="31">
        <v>0</v>
      </c>
      <c r="CH258" s="31">
        <v>0</v>
      </c>
      <c r="CI258" s="31">
        <v>0</v>
      </c>
      <c r="CJ258" s="31">
        <v>0</v>
      </c>
      <c r="CK258" s="31">
        <v>0</v>
      </c>
      <c r="CL258" s="31">
        <v>0</v>
      </c>
      <c r="CM258" s="31">
        <v>0</v>
      </c>
      <c r="CN258" s="31">
        <v>0</v>
      </c>
      <c r="CO258" s="31">
        <v>0</v>
      </c>
      <c r="CP258" s="31">
        <v>0</v>
      </c>
      <c r="CQ258" s="31">
        <v>0</v>
      </c>
      <c r="CR258" s="31">
        <v>0</v>
      </c>
      <c r="CS258" s="31">
        <v>0</v>
      </c>
      <c r="CT258" s="31">
        <v>0</v>
      </c>
      <c r="CU258" s="31">
        <v>0</v>
      </c>
      <c r="CV258" s="31">
        <v>0</v>
      </c>
      <c r="CW258" s="31">
        <v>0</v>
      </c>
      <c r="CX258" s="31">
        <v>0</v>
      </c>
      <c r="CY258" s="31">
        <v>0</v>
      </c>
      <c r="CZ258" s="31">
        <v>0</v>
      </c>
      <c r="DA258" s="31">
        <v>0</v>
      </c>
      <c r="DB258" s="31">
        <v>0</v>
      </c>
      <c r="DC258" s="31">
        <v>0</v>
      </c>
      <c r="DD258" s="31">
        <v>0</v>
      </c>
      <c r="DE258" s="31">
        <v>0</v>
      </c>
      <c r="DF258" s="31">
        <v>0</v>
      </c>
      <c r="DG258" s="31">
        <v>0</v>
      </c>
      <c r="DH258" s="31">
        <v>0</v>
      </c>
      <c r="DI258" s="31">
        <v>0</v>
      </c>
      <c r="DJ258" s="33">
        <f t="shared" ref="DJ258:DJ259" si="495">X258+AP258+BH258+BZ258+CR258</f>
        <v>0</v>
      </c>
      <c r="DK258" s="25">
        <f t="shared" si="403"/>
        <v>5</v>
      </c>
      <c r="DL258" s="25">
        <f t="shared" si="404"/>
        <v>0</v>
      </c>
      <c r="DM258" s="25">
        <f t="shared" si="405"/>
        <v>0</v>
      </c>
      <c r="DN258" s="25">
        <f t="shared" si="406"/>
        <v>0</v>
      </c>
      <c r="DO258" s="25">
        <f t="shared" si="407"/>
        <v>0</v>
      </c>
      <c r="DP258" s="25">
        <f t="shared" si="408"/>
        <v>0</v>
      </c>
      <c r="DQ258" s="25">
        <f t="shared" si="409"/>
        <v>0</v>
      </c>
      <c r="DR258" s="25">
        <f t="shared" si="410"/>
        <v>0</v>
      </c>
      <c r="DS258" s="25">
        <f t="shared" si="411"/>
        <v>0</v>
      </c>
      <c r="DT258" s="25">
        <f t="shared" si="412"/>
        <v>5</v>
      </c>
      <c r="DU258" s="25">
        <f t="shared" si="413"/>
        <v>0</v>
      </c>
      <c r="DV258" s="25">
        <f t="shared" si="414"/>
        <v>0</v>
      </c>
      <c r="DW258" s="25">
        <f t="shared" si="415"/>
        <v>0</v>
      </c>
      <c r="DX258" s="25">
        <f t="shared" si="416"/>
        <v>0</v>
      </c>
      <c r="DY258" s="25">
        <f t="shared" si="417"/>
        <v>0</v>
      </c>
      <c r="DZ258" s="25">
        <f t="shared" si="418"/>
        <v>0</v>
      </c>
      <c r="EA258" s="25">
        <f t="shared" si="419"/>
        <v>0</v>
      </c>
      <c r="EB258" s="24"/>
    </row>
    <row r="259" spans="1:132" ht="24.95" customHeight="1" x14ac:dyDescent="0.25">
      <c r="A259" s="30" t="s">
        <v>63</v>
      </c>
      <c r="B259" s="24" t="s">
        <v>889</v>
      </c>
      <c r="C259" s="30" t="s">
        <v>890</v>
      </c>
      <c r="D259" s="34">
        <v>4.6615820551456002</v>
      </c>
      <c r="E259" s="34">
        <v>4.6615820551456002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31"/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25">
        <v>0</v>
      </c>
      <c r="AJ259" s="25">
        <v>0</v>
      </c>
      <c r="AK259" s="25">
        <v>0</v>
      </c>
      <c r="AL259" s="31">
        <v>0</v>
      </c>
      <c r="AM259" s="31">
        <v>0</v>
      </c>
      <c r="AN259" s="25">
        <v>0</v>
      </c>
      <c r="AO259" s="33">
        <v>0</v>
      </c>
      <c r="AP259" s="31">
        <v>0</v>
      </c>
      <c r="AQ259" s="31">
        <f>D259</f>
        <v>4.6615820551456002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31">
        <v>0</v>
      </c>
      <c r="AZ259" s="31">
        <f>E259</f>
        <v>4.6615820551456002</v>
      </c>
      <c r="BA259" s="31">
        <v>0</v>
      </c>
      <c r="BB259" s="31">
        <v>0</v>
      </c>
      <c r="BC259" s="31">
        <v>0</v>
      </c>
      <c r="BD259" s="31">
        <v>0</v>
      </c>
      <c r="BE259" s="31">
        <v>0</v>
      </c>
      <c r="BF259" s="31">
        <v>0</v>
      </c>
      <c r="BG259" s="31">
        <v>0</v>
      </c>
      <c r="BH259" s="31">
        <v>0</v>
      </c>
      <c r="BI259" s="31">
        <v>0</v>
      </c>
      <c r="BJ259" s="31">
        <v>0</v>
      </c>
      <c r="BK259" s="31">
        <v>0</v>
      </c>
      <c r="BL259" s="31">
        <v>0</v>
      </c>
      <c r="BM259" s="31">
        <v>0</v>
      </c>
      <c r="BN259" s="31">
        <v>0</v>
      </c>
      <c r="BO259" s="31">
        <v>0</v>
      </c>
      <c r="BP259" s="31">
        <v>0</v>
      </c>
      <c r="BQ259" s="31">
        <v>0</v>
      </c>
      <c r="BR259" s="31">
        <v>0</v>
      </c>
      <c r="BS259" s="31">
        <v>0</v>
      </c>
      <c r="BT259" s="31">
        <v>0</v>
      </c>
      <c r="BU259" s="31">
        <v>0</v>
      </c>
      <c r="BV259" s="31">
        <v>0</v>
      </c>
      <c r="BW259" s="31">
        <v>0</v>
      </c>
      <c r="BX259" s="31">
        <v>0</v>
      </c>
      <c r="BY259" s="31">
        <v>0</v>
      </c>
      <c r="BZ259" s="31">
        <v>0</v>
      </c>
      <c r="CA259" s="31">
        <v>0</v>
      </c>
      <c r="CB259" s="31">
        <v>0</v>
      </c>
      <c r="CC259" s="31">
        <v>0</v>
      </c>
      <c r="CD259" s="31">
        <v>0</v>
      </c>
      <c r="CE259" s="31">
        <v>0</v>
      </c>
      <c r="CF259" s="31">
        <v>0</v>
      </c>
      <c r="CG259" s="31">
        <v>0</v>
      </c>
      <c r="CH259" s="31">
        <v>0</v>
      </c>
      <c r="CI259" s="31">
        <v>0</v>
      </c>
      <c r="CJ259" s="31">
        <v>0</v>
      </c>
      <c r="CK259" s="31">
        <v>0</v>
      </c>
      <c r="CL259" s="31">
        <v>0</v>
      </c>
      <c r="CM259" s="31">
        <v>0</v>
      </c>
      <c r="CN259" s="31">
        <v>0</v>
      </c>
      <c r="CO259" s="31">
        <v>0</v>
      </c>
      <c r="CP259" s="31">
        <v>0</v>
      </c>
      <c r="CQ259" s="31">
        <v>0</v>
      </c>
      <c r="CR259" s="31">
        <v>0</v>
      </c>
      <c r="CS259" s="31">
        <v>0</v>
      </c>
      <c r="CT259" s="31">
        <v>0</v>
      </c>
      <c r="CU259" s="31">
        <v>0</v>
      </c>
      <c r="CV259" s="31">
        <v>0</v>
      </c>
      <c r="CW259" s="31">
        <v>0</v>
      </c>
      <c r="CX259" s="31">
        <v>0</v>
      </c>
      <c r="CY259" s="31">
        <v>0</v>
      </c>
      <c r="CZ259" s="31">
        <v>0</v>
      </c>
      <c r="DA259" s="31">
        <v>0</v>
      </c>
      <c r="DB259" s="31">
        <v>0</v>
      </c>
      <c r="DC259" s="31">
        <v>0</v>
      </c>
      <c r="DD259" s="31">
        <v>0</v>
      </c>
      <c r="DE259" s="31">
        <v>0</v>
      </c>
      <c r="DF259" s="31">
        <v>0</v>
      </c>
      <c r="DG259" s="31">
        <v>0</v>
      </c>
      <c r="DH259" s="31">
        <v>0</v>
      </c>
      <c r="DI259" s="31">
        <v>0</v>
      </c>
      <c r="DJ259" s="33">
        <f t="shared" si="495"/>
        <v>0</v>
      </c>
      <c r="DK259" s="25">
        <f t="shared" si="403"/>
        <v>4.6615820551456002</v>
      </c>
      <c r="DL259" s="25">
        <f t="shared" si="404"/>
        <v>0</v>
      </c>
      <c r="DM259" s="25">
        <f t="shared" si="405"/>
        <v>0</v>
      </c>
      <c r="DN259" s="25">
        <f t="shared" si="406"/>
        <v>0</v>
      </c>
      <c r="DO259" s="25">
        <f t="shared" si="407"/>
        <v>0</v>
      </c>
      <c r="DP259" s="25">
        <f t="shared" si="408"/>
        <v>0</v>
      </c>
      <c r="DQ259" s="25">
        <f t="shared" si="409"/>
        <v>0</v>
      </c>
      <c r="DR259" s="25">
        <f t="shared" si="410"/>
        <v>0</v>
      </c>
      <c r="DS259" s="25">
        <f t="shared" si="411"/>
        <v>0</v>
      </c>
      <c r="DT259" s="25">
        <f t="shared" si="412"/>
        <v>4.6615820551456002</v>
      </c>
      <c r="DU259" s="25">
        <f t="shared" si="413"/>
        <v>0</v>
      </c>
      <c r="DV259" s="25">
        <f t="shared" si="414"/>
        <v>0</v>
      </c>
      <c r="DW259" s="25">
        <f t="shared" si="415"/>
        <v>0</v>
      </c>
      <c r="DX259" s="25">
        <f t="shared" si="416"/>
        <v>0</v>
      </c>
      <c r="DY259" s="25">
        <f t="shared" si="417"/>
        <v>0</v>
      </c>
      <c r="DZ259" s="25">
        <f t="shared" si="418"/>
        <v>0</v>
      </c>
      <c r="EA259" s="25">
        <f t="shared" si="419"/>
        <v>0</v>
      </c>
      <c r="EB259" s="24"/>
    </row>
    <row r="260" spans="1:132" ht="24.95" customHeight="1" x14ac:dyDescent="0.25">
      <c r="A260" s="24" t="s">
        <v>71</v>
      </c>
      <c r="B260" s="24" t="s">
        <v>1174</v>
      </c>
      <c r="C260" s="30" t="s">
        <v>892</v>
      </c>
      <c r="D260" s="42">
        <v>0.83</v>
      </c>
      <c r="E260" s="42">
        <v>0.83</v>
      </c>
      <c r="F260" s="19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25">
        <v>0</v>
      </c>
      <c r="AJ260" s="25">
        <v>0</v>
      </c>
      <c r="AK260" s="25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f>D260</f>
        <v>0.83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3">
        <v>0</v>
      </c>
      <c r="AX260" s="33">
        <v>0</v>
      </c>
      <c r="AY260" s="33">
        <v>0</v>
      </c>
      <c r="AZ260" s="33">
        <f>E260</f>
        <v>0.83</v>
      </c>
      <c r="BA260" s="31">
        <v>0</v>
      </c>
      <c r="BB260" s="31">
        <v>0</v>
      </c>
      <c r="BC260" s="31">
        <v>0</v>
      </c>
      <c r="BD260" s="31">
        <v>0</v>
      </c>
      <c r="BE260" s="31">
        <v>0</v>
      </c>
      <c r="BF260" s="31">
        <v>0</v>
      </c>
      <c r="BG260" s="31">
        <v>0</v>
      </c>
      <c r="BH260" s="31">
        <v>0</v>
      </c>
      <c r="BI260" s="31">
        <v>0</v>
      </c>
      <c r="BJ260" s="31">
        <v>0</v>
      </c>
      <c r="BK260" s="31">
        <v>0</v>
      </c>
      <c r="BL260" s="31">
        <v>0</v>
      </c>
      <c r="BM260" s="31">
        <v>0</v>
      </c>
      <c r="BN260" s="31">
        <v>0</v>
      </c>
      <c r="BO260" s="31">
        <v>0</v>
      </c>
      <c r="BP260" s="31">
        <v>0</v>
      </c>
      <c r="BQ260" s="31">
        <v>0</v>
      </c>
      <c r="BR260" s="31">
        <v>0</v>
      </c>
      <c r="BS260" s="31">
        <v>0</v>
      </c>
      <c r="BT260" s="31">
        <v>0</v>
      </c>
      <c r="BU260" s="31">
        <v>0</v>
      </c>
      <c r="BV260" s="31">
        <v>0</v>
      </c>
      <c r="BW260" s="31">
        <v>0</v>
      </c>
      <c r="BX260" s="31">
        <v>0</v>
      </c>
      <c r="BY260" s="31">
        <v>0</v>
      </c>
      <c r="BZ260" s="31">
        <v>0</v>
      </c>
      <c r="CA260" s="31">
        <v>0</v>
      </c>
      <c r="CB260" s="31">
        <v>0</v>
      </c>
      <c r="CC260" s="31">
        <v>0</v>
      </c>
      <c r="CD260" s="31">
        <v>0</v>
      </c>
      <c r="CE260" s="31">
        <v>0</v>
      </c>
      <c r="CF260" s="31">
        <v>0</v>
      </c>
      <c r="CG260" s="31">
        <v>0</v>
      </c>
      <c r="CH260" s="31">
        <v>0</v>
      </c>
      <c r="CI260" s="31">
        <v>0</v>
      </c>
      <c r="CJ260" s="31">
        <v>0</v>
      </c>
      <c r="CK260" s="31">
        <v>0</v>
      </c>
      <c r="CL260" s="31">
        <v>0</v>
      </c>
      <c r="CM260" s="31">
        <v>0</v>
      </c>
      <c r="CN260" s="31">
        <v>0</v>
      </c>
      <c r="CO260" s="31">
        <v>0</v>
      </c>
      <c r="CP260" s="31">
        <v>0</v>
      </c>
      <c r="CQ260" s="31">
        <v>0</v>
      </c>
      <c r="CR260" s="31">
        <v>0</v>
      </c>
      <c r="CS260" s="31">
        <v>0</v>
      </c>
      <c r="CT260" s="31">
        <v>0</v>
      </c>
      <c r="CU260" s="31">
        <v>0</v>
      </c>
      <c r="CV260" s="31">
        <v>0</v>
      </c>
      <c r="CW260" s="31">
        <v>0</v>
      </c>
      <c r="CX260" s="31">
        <v>0</v>
      </c>
      <c r="CY260" s="31">
        <v>0</v>
      </c>
      <c r="CZ260" s="31">
        <v>0</v>
      </c>
      <c r="DA260" s="31">
        <v>0</v>
      </c>
      <c r="DB260" s="31">
        <v>0</v>
      </c>
      <c r="DC260" s="31">
        <v>0</v>
      </c>
      <c r="DD260" s="31">
        <v>0</v>
      </c>
      <c r="DE260" s="31">
        <v>0</v>
      </c>
      <c r="DF260" s="31">
        <v>0</v>
      </c>
      <c r="DG260" s="31">
        <v>0</v>
      </c>
      <c r="DH260" s="31">
        <v>0</v>
      </c>
      <c r="DI260" s="31">
        <v>0</v>
      </c>
      <c r="DJ260" s="33">
        <f t="shared" ref="DJ260:DS261" si="496">X260+AP260+BH260+BZ260+CR260</f>
        <v>0</v>
      </c>
      <c r="DK260" s="25">
        <f t="shared" si="496"/>
        <v>0.83</v>
      </c>
      <c r="DL260" s="25">
        <f t="shared" si="496"/>
        <v>0</v>
      </c>
      <c r="DM260" s="25">
        <f t="shared" si="496"/>
        <v>0</v>
      </c>
      <c r="DN260" s="25">
        <f t="shared" si="496"/>
        <v>0</v>
      </c>
      <c r="DO260" s="25">
        <f t="shared" si="496"/>
        <v>0</v>
      </c>
      <c r="DP260" s="25">
        <f t="shared" si="496"/>
        <v>0</v>
      </c>
      <c r="DQ260" s="25">
        <f t="shared" si="496"/>
        <v>0</v>
      </c>
      <c r="DR260" s="25">
        <f t="shared" si="496"/>
        <v>0</v>
      </c>
      <c r="DS260" s="25">
        <f t="shared" si="496"/>
        <v>0</v>
      </c>
      <c r="DT260" s="25">
        <f t="shared" ref="DT260:EA261" si="497">AH260+AZ260+BR260+CJ260+DB260</f>
        <v>0.83</v>
      </c>
      <c r="DU260" s="25">
        <f t="shared" si="497"/>
        <v>0</v>
      </c>
      <c r="DV260" s="25">
        <f t="shared" si="497"/>
        <v>0</v>
      </c>
      <c r="DW260" s="25">
        <f t="shared" si="497"/>
        <v>0</v>
      </c>
      <c r="DX260" s="25">
        <f t="shared" si="497"/>
        <v>0</v>
      </c>
      <c r="DY260" s="25">
        <f t="shared" si="497"/>
        <v>0</v>
      </c>
      <c r="DZ260" s="25">
        <f t="shared" si="497"/>
        <v>0</v>
      </c>
      <c r="EA260" s="25">
        <f t="shared" si="497"/>
        <v>0</v>
      </c>
      <c r="EB260" s="24"/>
    </row>
    <row r="261" spans="1:132" ht="24.95" customHeight="1" x14ac:dyDescent="0.25">
      <c r="A261" s="24" t="s">
        <v>72</v>
      </c>
      <c r="B261" s="24" t="s">
        <v>893</v>
      </c>
      <c r="C261" s="30" t="s">
        <v>894</v>
      </c>
      <c r="D261" s="42">
        <v>2</v>
      </c>
      <c r="E261" s="42">
        <v>2</v>
      </c>
      <c r="F261" s="19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25">
        <v>0</v>
      </c>
      <c r="AJ261" s="25">
        <v>0</v>
      </c>
      <c r="AK261" s="25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f>D261</f>
        <v>2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31">
        <v>0</v>
      </c>
      <c r="AZ261" s="33">
        <f>E261</f>
        <v>2</v>
      </c>
      <c r="BA261" s="31">
        <v>0</v>
      </c>
      <c r="BB261" s="31">
        <v>0</v>
      </c>
      <c r="BC261" s="31">
        <v>0</v>
      </c>
      <c r="BD261" s="31">
        <v>0</v>
      </c>
      <c r="BE261" s="31">
        <v>0</v>
      </c>
      <c r="BF261" s="31">
        <v>0</v>
      </c>
      <c r="BG261" s="31">
        <v>0</v>
      </c>
      <c r="BH261" s="31">
        <v>0</v>
      </c>
      <c r="BI261" s="31">
        <v>0</v>
      </c>
      <c r="BJ261" s="31">
        <v>0</v>
      </c>
      <c r="BK261" s="31">
        <v>0</v>
      </c>
      <c r="BL261" s="31">
        <v>0</v>
      </c>
      <c r="BM261" s="31">
        <v>0</v>
      </c>
      <c r="BN261" s="31">
        <v>0</v>
      </c>
      <c r="BO261" s="31">
        <v>0</v>
      </c>
      <c r="BP261" s="31">
        <v>0</v>
      </c>
      <c r="BQ261" s="31">
        <v>0</v>
      </c>
      <c r="BR261" s="31">
        <v>0</v>
      </c>
      <c r="BS261" s="31">
        <v>0</v>
      </c>
      <c r="BT261" s="31">
        <v>0</v>
      </c>
      <c r="BU261" s="31">
        <v>0</v>
      </c>
      <c r="BV261" s="31">
        <v>0</v>
      </c>
      <c r="BW261" s="31">
        <v>0</v>
      </c>
      <c r="BX261" s="31">
        <v>0</v>
      </c>
      <c r="BY261" s="31">
        <v>0</v>
      </c>
      <c r="BZ261" s="31">
        <v>0</v>
      </c>
      <c r="CA261" s="31">
        <v>0</v>
      </c>
      <c r="CB261" s="31">
        <v>0</v>
      </c>
      <c r="CC261" s="31">
        <v>0</v>
      </c>
      <c r="CD261" s="31">
        <v>0</v>
      </c>
      <c r="CE261" s="31">
        <v>0</v>
      </c>
      <c r="CF261" s="31">
        <v>0</v>
      </c>
      <c r="CG261" s="31">
        <v>0</v>
      </c>
      <c r="CH261" s="31">
        <v>0</v>
      </c>
      <c r="CI261" s="31">
        <v>0</v>
      </c>
      <c r="CJ261" s="31">
        <v>0</v>
      </c>
      <c r="CK261" s="31">
        <v>0</v>
      </c>
      <c r="CL261" s="31">
        <v>0</v>
      </c>
      <c r="CM261" s="31">
        <v>0</v>
      </c>
      <c r="CN261" s="31">
        <v>0</v>
      </c>
      <c r="CO261" s="31">
        <v>0</v>
      </c>
      <c r="CP261" s="31">
        <v>0</v>
      </c>
      <c r="CQ261" s="31">
        <v>0</v>
      </c>
      <c r="CR261" s="31">
        <v>0</v>
      </c>
      <c r="CS261" s="31">
        <v>0</v>
      </c>
      <c r="CT261" s="31">
        <v>0</v>
      </c>
      <c r="CU261" s="31">
        <v>0</v>
      </c>
      <c r="CV261" s="31">
        <v>0</v>
      </c>
      <c r="CW261" s="31">
        <v>0</v>
      </c>
      <c r="CX261" s="31">
        <v>0</v>
      </c>
      <c r="CY261" s="31">
        <v>0</v>
      </c>
      <c r="CZ261" s="31">
        <v>0</v>
      </c>
      <c r="DA261" s="31">
        <v>0</v>
      </c>
      <c r="DB261" s="31">
        <v>0</v>
      </c>
      <c r="DC261" s="31">
        <v>0</v>
      </c>
      <c r="DD261" s="31">
        <v>0</v>
      </c>
      <c r="DE261" s="31">
        <v>0</v>
      </c>
      <c r="DF261" s="31">
        <v>0</v>
      </c>
      <c r="DG261" s="31">
        <v>0</v>
      </c>
      <c r="DH261" s="31">
        <v>0</v>
      </c>
      <c r="DI261" s="31">
        <v>0</v>
      </c>
      <c r="DJ261" s="33">
        <f t="shared" si="496"/>
        <v>0</v>
      </c>
      <c r="DK261" s="25">
        <f t="shared" si="496"/>
        <v>2</v>
      </c>
      <c r="DL261" s="25">
        <f t="shared" si="496"/>
        <v>0</v>
      </c>
      <c r="DM261" s="25">
        <f t="shared" si="496"/>
        <v>0</v>
      </c>
      <c r="DN261" s="25">
        <f t="shared" si="496"/>
        <v>0</v>
      </c>
      <c r="DO261" s="25">
        <f t="shared" si="496"/>
        <v>0</v>
      </c>
      <c r="DP261" s="25">
        <f t="shared" si="496"/>
        <v>0</v>
      </c>
      <c r="DQ261" s="25">
        <f t="shared" si="496"/>
        <v>0</v>
      </c>
      <c r="DR261" s="25">
        <f t="shared" si="496"/>
        <v>0</v>
      </c>
      <c r="DS261" s="25">
        <f t="shared" si="496"/>
        <v>0</v>
      </c>
      <c r="DT261" s="25">
        <f t="shared" si="497"/>
        <v>2</v>
      </c>
      <c r="DU261" s="25">
        <f t="shared" si="497"/>
        <v>0</v>
      </c>
      <c r="DV261" s="25">
        <f t="shared" si="497"/>
        <v>0</v>
      </c>
      <c r="DW261" s="25">
        <f t="shared" si="497"/>
        <v>0</v>
      </c>
      <c r="DX261" s="25">
        <f t="shared" si="497"/>
        <v>0</v>
      </c>
      <c r="DY261" s="25">
        <f t="shared" si="497"/>
        <v>0</v>
      </c>
      <c r="DZ261" s="25">
        <f t="shared" si="497"/>
        <v>0</v>
      </c>
      <c r="EA261" s="25">
        <f t="shared" si="497"/>
        <v>0</v>
      </c>
      <c r="EB261" s="24"/>
    </row>
    <row r="262" spans="1:132" ht="19.899999999999999" customHeight="1" x14ac:dyDescent="0.25">
      <c r="A262" s="30" t="s">
        <v>348</v>
      </c>
      <c r="B262" s="24" t="s">
        <v>336</v>
      </c>
      <c r="C262" s="30" t="s">
        <v>353</v>
      </c>
      <c r="D262" s="26">
        <v>7.4248400000000006</v>
      </c>
      <c r="E262" s="26">
        <v>7.4248400000000006</v>
      </c>
      <c r="F262" s="26"/>
      <c r="G262" s="26">
        <f t="shared" ref="G262:V263" si="498">SUM(G263:G383)</f>
        <v>0</v>
      </c>
      <c r="H262" s="26">
        <f t="shared" si="498"/>
        <v>0</v>
      </c>
      <c r="I262" s="26">
        <f t="shared" si="498"/>
        <v>0</v>
      </c>
      <c r="J262" s="26">
        <f t="shared" si="498"/>
        <v>0</v>
      </c>
      <c r="K262" s="26">
        <f t="shared" si="498"/>
        <v>0</v>
      </c>
      <c r="L262" s="26">
        <f t="shared" si="498"/>
        <v>0</v>
      </c>
      <c r="M262" s="26">
        <f t="shared" si="498"/>
        <v>0</v>
      </c>
      <c r="N262" s="26">
        <f t="shared" si="498"/>
        <v>0</v>
      </c>
      <c r="O262" s="26">
        <f t="shared" si="498"/>
        <v>0</v>
      </c>
      <c r="P262" s="26">
        <f t="shared" si="498"/>
        <v>0</v>
      </c>
      <c r="Q262" s="26">
        <f t="shared" si="498"/>
        <v>0</v>
      </c>
      <c r="R262" s="26">
        <f t="shared" si="498"/>
        <v>0</v>
      </c>
      <c r="S262" s="26">
        <f t="shared" si="498"/>
        <v>0</v>
      </c>
      <c r="T262" s="26">
        <f t="shared" si="498"/>
        <v>0</v>
      </c>
      <c r="U262" s="26">
        <f t="shared" si="498"/>
        <v>0</v>
      </c>
      <c r="V262" s="26">
        <f t="shared" si="498"/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f t="shared" ref="AQ262:AQ265" si="499">D262</f>
        <v>7.4248400000000006</v>
      </c>
      <c r="AR262" s="31">
        <v>0</v>
      </c>
      <c r="AS262" s="31">
        <v>0</v>
      </c>
      <c r="AT262" s="31">
        <v>3.8</v>
      </c>
      <c r="AU262" s="31">
        <v>0</v>
      </c>
      <c r="AV262" s="31">
        <v>0</v>
      </c>
      <c r="AW262" s="33">
        <v>0</v>
      </c>
      <c r="AX262" s="33">
        <v>0</v>
      </c>
      <c r="AY262" s="33">
        <v>0</v>
      </c>
      <c r="AZ262" s="31">
        <f t="shared" ref="AZ262:AZ266" si="500">E262</f>
        <v>7.4248400000000006</v>
      </c>
      <c r="BA262" s="33">
        <v>0</v>
      </c>
      <c r="BB262" s="33">
        <v>0</v>
      </c>
      <c r="BC262" s="31">
        <v>3.8</v>
      </c>
      <c r="BD262" s="33">
        <v>0</v>
      </c>
      <c r="BE262" s="33">
        <v>0</v>
      </c>
      <c r="BF262" s="33">
        <v>0</v>
      </c>
      <c r="BG262" s="33">
        <v>0</v>
      </c>
      <c r="BH262" s="33">
        <v>0</v>
      </c>
      <c r="BI262" s="31">
        <v>0</v>
      </c>
      <c r="BJ262" s="25">
        <v>0</v>
      </c>
      <c r="BK262" s="25">
        <v>0</v>
      </c>
      <c r="BL262" s="25">
        <v>0</v>
      </c>
      <c r="BM262" s="33">
        <v>0</v>
      </c>
      <c r="BN262" s="33">
        <v>0</v>
      </c>
      <c r="BO262" s="33">
        <v>0</v>
      </c>
      <c r="BP262" s="33">
        <v>0</v>
      </c>
      <c r="BQ262" s="33">
        <v>0</v>
      </c>
      <c r="BR262" s="61">
        <v>0</v>
      </c>
      <c r="BS262" s="25">
        <v>0</v>
      </c>
      <c r="BT262" s="25">
        <v>0</v>
      </c>
      <c r="BU262" s="25">
        <v>0</v>
      </c>
      <c r="BV262" s="33"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>
        <v>0</v>
      </c>
      <c r="CE262" s="33">
        <v>0</v>
      </c>
      <c r="CF262" s="33">
        <v>0</v>
      </c>
      <c r="CG262" s="33">
        <v>0</v>
      </c>
      <c r="CH262" s="33">
        <v>0</v>
      </c>
      <c r="CI262" s="33">
        <v>0</v>
      </c>
      <c r="CJ262" s="33">
        <v>0</v>
      </c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33">
        <v>0</v>
      </c>
      <c r="CQ262" s="33">
        <v>0</v>
      </c>
      <c r="CR262" s="33">
        <v>0</v>
      </c>
      <c r="CS262" s="33">
        <v>0</v>
      </c>
      <c r="CT262" s="33">
        <v>0</v>
      </c>
      <c r="CU262" s="33">
        <v>0</v>
      </c>
      <c r="CV262" s="33">
        <v>0</v>
      </c>
      <c r="CW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3">
        <v>0</v>
      </c>
      <c r="DC262" s="33">
        <v>0</v>
      </c>
      <c r="DD262" s="33">
        <v>0</v>
      </c>
      <c r="DE262" s="33">
        <v>0</v>
      </c>
      <c r="DF262" s="33">
        <v>0</v>
      </c>
      <c r="DG262" s="33">
        <v>0</v>
      </c>
      <c r="DH262" s="33">
        <v>0</v>
      </c>
      <c r="DI262" s="33">
        <v>0</v>
      </c>
      <c r="DJ262" s="33">
        <v>0</v>
      </c>
      <c r="DK262" s="25">
        <f t="shared" ref="DK262:DK263" si="501">Y262+AQ262+BI262+CA262+CS262</f>
        <v>7.4248400000000006</v>
      </c>
      <c r="DL262" s="25">
        <f t="shared" ref="DL262:DL263" si="502">Z262+AR262+BJ262+CB262+CT262</f>
        <v>0</v>
      </c>
      <c r="DM262" s="25">
        <f t="shared" ref="DM262:DM263" si="503">AA262+AS262+BK262+CC262+CU262</f>
        <v>0</v>
      </c>
      <c r="DN262" s="25">
        <f t="shared" ref="DN262:DN263" si="504">AB262+AT262+BL262+CD262+CV262</f>
        <v>3.8</v>
      </c>
      <c r="DO262" s="25">
        <f t="shared" ref="DO262:DO263" si="505">AC262+AU262+BM262+CE262+CW262</f>
        <v>0</v>
      </c>
      <c r="DP262" s="25">
        <f t="shared" ref="DP262:DP263" si="506">AD262+AV262+BN262+CF262+CX262</f>
        <v>0</v>
      </c>
      <c r="DQ262" s="25">
        <f t="shared" ref="DQ262:DQ263" si="507">AE262+AW262+BO262+CG262+CY262</f>
        <v>0</v>
      </c>
      <c r="DR262" s="25">
        <f t="shared" ref="DR262:DR263" si="508">AF262+AX262+BP262+CH262+CZ262</f>
        <v>0</v>
      </c>
      <c r="DS262" s="25">
        <f t="shared" ref="DS262:DS263" si="509">AG262+AY262+BQ262+CI262+DA262</f>
        <v>0</v>
      </c>
      <c r="DT262" s="26">
        <f t="shared" ref="DT262:DT263" si="510">AH262+AZ262+BR262+CJ262+DB262</f>
        <v>7.4248400000000006</v>
      </c>
      <c r="DU262" s="25">
        <f t="shared" ref="DU262:DU263" si="511">AI262+BA262+BS262+CK262+DC262</f>
        <v>0</v>
      </c>
      <c r="DV262" s="25">
        <f t="shared" ref="DV262:DV263" si="512">AJ262+BB262+BT262+CL262+DD262</f>
        <v>0</v>
      </c>
      <c r="DW262" s="25">
        <f t="shared" ref="DW262:DW263" si="513">AK262+BC262+BU262+CM262+DE262</f>
        <v>3.8</v>
      </c>
      <c r="DX262" s="25">
        <f t="shared" ref="DX262:DX263" si="514">AL262+BD262+BV262+CN262+DF262</f>
        <v>0</v>
      </c>
      <c r="DY262" s="25">
        <f t="shared" ref="DY262:DY263" si="515">AM262+BE262+BW262+CO262+DG262</f>
        <v>0</v>
      </c>
      <c r="DZ262" s="25">
        <f t="shared" ref="DZ262:DZ263" si="516">AN262+BF262+BX262+CP262+DH262</f>
        <v>0</v>
      </c>
      <c r="EA262" s="25">
        <f t="shared" ref="EA262:EA263" si="517">AO262+BG262+BY262+CQ262+DI262</f>
        <v>0</v>
      </c>
      <c r="EB262" s="24"/>
    </row>
    <row r="263" spans="1:132" ht="19.899999999999999" customHeight="1" x14ac:dyDescent="0.25">
      <c r="A263" s="30" t="s">
        <v>349</v>
      </c>
      <c r="B263" s="24" t="s">
        <v>354</v>
      </c>
      <c r="C263" s="30" t="s">
        <v>355</v>
      </c>
      <c r="D263" s="26">
        <v>5.2253700000000007</v>
      </c>
      <c r="E263" s="26">
        <v>5.2253700000000007</v>
      </c>
      <c r="F263" s="26"/>
      <c r="G263" s="26">
        <f t="shared" si="498"/>
        <v>0</v>
      </c>
      <c r="H263" s="26">
        <f t="shared" si="498"/>
        <v>0</v>
      </c>
      <c r="I263" s="26">
        <f t="shared" si="498"/>
        <v>0</v>
      </c>
      <c r="J263" s="26">
        <f t="shared" si="498"/>
        <v>0</v>
      </c>
      <c r="K263" s="26">
        <f t="shared" si="498"/>
        <v>0</v>
      </c>
      <c r="L263" s="26">
        <f t="shared" si="498"/>
        <v>0</v>
      </c>
      <c r="M263" s="26">
        <f t="shared" si="498"/>
        <v>0</v>
      </c>
      <c r="N263" s="26">
        <f t="shared" si="498"/>
        <v>0</v>
      </c>
      <c r="O263" s="26">
        <f t="shared" si="498"/>
        <v>0</v>
      </c>
      <c r="P263" s="26">
        <f t="shared" si="498"/>
        <v>0</v>
      </c>
      <c r="Q263" s="26">
        <f t="shared" si="498"/>
        <v>0</v>
      </c>
      <c r="R263" s="26">
        <f t="shared" si="498"/>
        <v>0</v>
      </c>
      <c r="S263" s="26">
        <f t="shared" si="498"/>
        <v>0</v>
      </c>
      <c r="T263" s="26">
        <f t="shared" si="498"/>
        <v>0</v>
      </c>
      <c r="U263" s="26">
        <f t="shared" si="498"/>
        <v>0</v>
      </c>
      <c r="V263" s="26">
        <f t="shared" si="498"/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31">
        <f t="shared" si="499"/>
        <v>5.2253700000000007</v>
      </c>
      <c r="AR263" s="31">
        <v>0</v>
      </c>
      <c r="AS263" s="31">
        <v>0</v>
      </c>
      <c r="AT263" s="31">
        <v>1.498</v>
      </c>
      <c r="AU263" s="31">
        <v>0</v>
      </c>
      <c r="AV263" s="31">
        <v>0</v>
      </c>
      <c r="AW263" s="33">
        <v>0</v>
      </c>
      <c r="AX263" s="33">
        <v>0</v>
      </c>
      <c r="AY263" s="33">
        <v>0</v>
      </c>
      <c r="AZ263" s="31">
        <f t="shared" si="500"/>
        <v>5.2253700000000007</v>
      </c>
      <c r="BA263" s="33">
        <v>0</v>
      </c>
      <c r="BB263" s="33">
        <v>0</v>
      </c>
      <c r="BC263" s="31">
        <v>1.498</v>
      </c>
      <c r="BD263" s="33">
        <v>0</v>
      </c>
      <c r="BE263" s="33">
        <v>0</v>
      </c>
      <c r="BF263" s="33">
        <v>0</v>
      </c>
      <c r="BG263" s="33">
        <v>0</v>
      </c>
      <c r="BH263" s="33">
        <v>0</v>
      </c>
      <c r="BI263" s="31">
        <v>0</v>
      </c>
      <c r="BJ263" s="25">
        <v>0</v>
      </c>
      <c r="BK263" s="25">
        <v>0</v>
      </c>
      <c r="BL263" s="25">
        <v>0</v>
      </c>
      <c r="BM263" s="33">
        <v>0</v>
      </c>
      <c r="BN263" s="33">
        <v>0</v>
      </c>
      <c r="BO263" s="33">
        <v>0</v>
      </c>
      <c r="BP263" s="33">
        <v>0</v>
      </c>
      <c r="BQ263" s="33">
        <v>0</v>
      </c>
      <c r="BR263" s="61">
        <v>0</v>
      </c>
      <c r="BS263" s="25">
        <v>0</v>
      </c>
      <c r="BT263" s="25">
        <v>0</v>
      </c>
      <c r="BU263" s="25">
        <v>0</v>
      </c>
      <c r="BV263" s="33"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>
        <v>0</v>
      </c>
      <c r="CD263" s="33">
        <v>0</v>
      </c>
      <c r="CE263" s="33">
        <v>0</v>
      </c>
      <c r="CF263" s="33">
        <v>0</v>
      </c>
      <c r="CG263" s="33">
        <v>0</v>
      </c>
      <c r="CH263" s="33">
        <v>0</v>
      </c>
      <c r="CI263" s="33">
        <v>0</v>
      </c>
      <c r="CJ263" s="33">
        <v>0</v>
      </c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33">
        <v>0</v>
      </c>
      <c r="CQ263" s="33">
        <v>0</v>
      </c>
      <c r="CR263" s="33">
        <v>0</v>
      </c>
      <c r="CS263" s="33">
        <v>0</v>
      </c>
      <c r="CT263" s="33">
        <v>0</v>
      </c>
      <c r="CU263" s="33">
        <v>0</v>
      </c>
      <c r="CV263" s="33">
        <v>0</v>
      </c>
      <c r="CW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3">
        <v>0</v>
      </c>
      <c r="DC263" s="33">
        <v>0</v>
      </c>
      <c r="DD263" s="33">
        <v>0</v>
      </c>
      <c r="DE263" s="33">
        <v>0</v>
      </c>
      <c r="DF263" s="33">
        <v>0</v>
      </c>
      <c r="DG263" s="33">
        <v>0</v>
      </c>
      <c r="DH263" s="33">
        <v>0</v>
      </c>
      <c r="DI263" s="33">
        <v>0</v>
      </c>
      <c r="DJ263" s="33">
        <v>0</v>
      </c>
      <c r="DK263" s="25">
        <f t="shared" si="501"/>
        <v>5.2253700000000007</v>
      </c>
      <c r="DL263" s="25">
        <f t="shared" si="502"/>
        <v>0</v>
      </c>
      <c r="DM263" s="25">
        <f t="shared" si="503"/>
        <v>0</v>
      </c>
      <c r="DN263" s="25">
        <f t="shared" si="504"/>
        <v>1.498</v>
      </c>
      <c r="DO263" s="25">
        <f t="shared" si="505"/>
        <v>0</v>
      </c>
      <c r="DP263" s="25">
        <f t="shared" si="506"/>
        <v>0</v>
      </c>
      <c r="DQ263" s="25">
        <f t="shared" si="507"/>
        <v>0</v>
      </c>
      <c r="DR263" s="25">
        <f t="shared" si="508"/>
        <v>0</v>
      </c>
      <c r="DS263" s="25">
        <f t="shared" si="509"/>
        <v>0</v>
      </c>
      <c r="DT263" s="26">
        <f t="shared" si="510"/>
        <v>5.2253700000000007</v>
      </c>
      <c r="DU263" s="25">
        <f t="shared" si="511"/>
        <v>0</v>
      </c>
      <c r="DV263" s="25">
        <f t="shared" si="512"/>
        <v>0</v>
      </c>
      <c r="DW263" s="25">
        <f t="shared" si="513"/>
        <v>1.498</v>
      </c>
      <c r="DX263" s="25">
        <f t="shared" si="514"/>
        <v>0</v>
      </c>
      <c r="DY263" s="25">
        <f t="shared" si="515"/>
        <v>0</v>
      </c>
      <c r="DZ263" s="25">
        <f t="shared" si="516"/>
        <v>0</v>
      </c>
      <c r="EA263" s="25">
        <f t="shared" si="517"/>
        <v>0</v>
      </c>
      <c r="EB263" s="24"/>
    </row>
    <row r="264" spans="1:132" ht="19.899999999999999" customHeight="1" x14ac:dyDescent="0.25">
      <c r="A264" s="30" t="s">
        <v>350</v>
      </c>
      <c r="B264" s="24" t="s">
        <v>356</v>
      </c>
      <c r="C264" s="30" t="s">
        <v>357</v>
      </c>
      <c r="D264" s="26">
        <v>5.2253700000000007</v>
      </c>
      <c r="E264" s="26">
        <v>5.2253700000000007</v>
      </c>
      <c r="F264" s="26"/>
      <c r="G264" s="26">
        <f t="shared" ref="G264:V264" si="518">SUM(G265:G295)</f>
        <v>0</v>
      </c>
      <c r="H264" s="26">
        <f t="shared" si="518"/>
        <v>0</v>
      </c>
      <c r="I264" s="26">
        <f t="shared" si="518"/>
        <v>0</v>
      </c>
      <c r="J264" s="26">
        <f t="shared" si="518"/>
        <v>0</v>
      </c>
      <c r="K264" s="26">
        <f t="shared" si="518"/>
        <v>0</v>
      </c>
      <c r="L264" s="26">
        <f t="shared" si="518"/>
        <v>0</v>
      </c>
      <c r="M264" s="26">
        <f t="shared" si="518"/>
        <v>0</v>
      </c>
      <c r="N264" s="26">
        <f t="shared" si="518"/>
        <v>0</v>
      </c>
      <c r="O264" s="26">
        <f t="shared" si="518"/>
        <v>0</v>
      </c>
      <c r="P264" s="26">
        <f t="shared" si="518"/>
        <v>0</v>
      </c>
      <c r="Q264" s="26">
        <f t="shared" si="518"/>
        <v>0</v>
      </c>
      <c r="R264" s="26">
        <f t="shared" si="518"/>
        <v>0</v>
      </c>
      <c r="S264" s="26">
        <f t="shared" si="518"/>
        <v>0</v>
      </c>
      <c r="T264" s="26">
        <f t="shared" si="518"/>
        <v>0</v>
      </c>
      <c r="U264" s="26">
        <f t="shared" si="518"/>
        <v>0</v>
      </c>
      <c r="V264" s="26">
        <f t="shared" si="518"/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  <c r="AP264" s="31">
        <v>0</v>
      </c>
      <c r="AQ264" s="31">
        <f t="shared" si="499"/>
        <v>5.2253700000000007</v>
      </c>
      <c r="AR264" s="31">
        <v>0</v>
      </c>
      <c r="AS264" s="31">
        <v>0</v>
      </c>
      <c r="AT264" s="31">
        <v>1.498</v>
      </c>
      <c r="AU264" s="31">
        <v>0</v>
      </c>
      <c r="AV264" s="31">
        <v>0</v>
      </c>
      <c r="AW264" s="33">
        <v>0</v>
      </c>
      <c r="AX264" s="33">
        <v>0</v>
      </c>
      <c r="AY264" s="33">
        <v>0</v>
      </c>
      <c r="AZ264" s="31">
        <f t="shared" si="500"/>
        <v>5.2253700000000007</v>
      </c>
      <c r="BA264" s="33">
        <v>0</v>
      </c>
      <c r="BB264" s="33">
        <v>0</v>
      </c>
      <c r="BC264" s="31">
        <v>1.498</v>
      </c>
      <c r="BD264" s="33">
        <v>0</v>
      </c>
      <c r="BE264" s="33">
        <v>0</v>
      </c>
      <c r="BF264" s="33">
        <v>0</v>
      </c>
      <c r="BG264" s="33">
        <v>0</v>
      </c>
      <c r="BH264" s="33">
        <v>0</v>
      </c>
      <c r="BI264" s="31">
        <v>0</v>
      </c>
      <c r="BJ264" s="25">
        <v>0</v>
      </c>
      <c r="BK264" s="25">
        <v>0</v>
      </c>
      <c r="BL264" s="25">
        <v>0</v>
      </c>
      <c r="BM264" s="33">
        <v>0</v>
      </c>
      <c r="BN264" s="33">
        <v>0</v>
      </c>
      <c r="BO264" s="33">
        <v>0</v>
      </c>
      <c r="BP264" s="33">
        <v>0</v>
      </c>
      <c r="BQ264" s="33">
        <v>0</v>
      </c>
      <c r="BR264" s="61">
        <v>0</v>
      </c>
      <c r="BS264" s="25">
        <v>0</v>
      </c>
      <c r="BT264" s="25">
        <v>0</v>
      </c>
      <c r="BU264" s="25">
        <v>0</v>
      </c>
      <c r="BV264" s="33"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>
        <v>0</v>
      </c>
      <c r="CD264" s="33">
        <v>0</v>
      </c>
      <c r="CE264" s="33">
        <v>0</v>
      </c>
      <c r="CF264" s="33">
        <v>0</v>
      </c>
      <c r="CG264" s="33">
        <v>0</v>
      </c>
      <c r="CH264" s="33">
        <v>0</v>
      </c>
      <c r="CI264" s="33">
        <v>0</v>
      </c>
      <c r="CJ264" s="33">
        <v>0</v>
      </c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33">
        <v>0</v>
      </c>
      <c r="CQ264" s="33">
        <v>0</v>
      </c>
      <c r="CR264" s="33">
        <v>0</v>
      </c>
      <c r="CS264" s="33">
        <v>0</v>
      </c>
      <c r="CT264" s="33">
        <v>0</v>
      </c>
      <c r="CU264" s="33">
        <v>0</v>
      </c>
      <c r="CV264" s="33">
        <v>0</v>
      </c>
      <c r="CW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3">
        <v>0</v>
      </c>
      <c r="DC264" s="33">
        <v>0</v>
      </c>
      <c r="DD264" s="33">
        <v>0</v>
      </c>
      <c r="DE264" s="33">
        <v>0</v>
      </c>
      <c r="DF264" s="33">
        <v>0</v>
      </c>
      <c r="DG264" s="33">
        <v>0</v>
      </c>
      <c r="DH264" s="33">
        <v>0</v>
      </c>
      <c r="DI264" s="33">
        <v>0</v>
      </c>
      <c r="DJ264" s="33">
        <v>0</v>
      </c>
      <c r="DK264" s="25">
        <f t="shared" ref="DK264" si="519">Y264+AQ264+BI264+CA264+CS264</f>
        <v>5.2253700000000007</v>
      </c>
      <c r="DL264" s="25">
        <f t="shared" ref="DL264" si="520">Z264+AR264+BJ264+CB264+CT264</f>
        <v>0</v>
      </c>
      <c r="DM264" s="25">
        <f t="shared" ref="DM264" si="521">AA264+AS264+BK264+CC264+CU264</f>
        <v>0</v>
      </c>
      <c r="DN264" s="25">
        <f t="shared" ref="DN264" si="522">AB264+AT264+BL264+CD264+CV264</f>
        <v>1.498</v>
      </c>
      <c r="DO264" s="25">
        <f t="shared" ref="DO264" si="523">AC264+AU264+BM264+CE264+CW264</f>
        <v>0</v>
      </c>
      <c r="DP264" s="25">
        <f t="shared" ref="DP264" si="524">AD264+AV264+BN264+CF264+CX264</f>
        <v>0</v>
      </c>
      <c r="DQ264" s="25">
        <f t="shared" ref="DQ264" si="525">AE264+AW264+BO264+CG264+CY264</f>
        <v>0</v>
      </c>
      <c r="DR264" s="25">
        <f t="shared" ref="DR264" si="526">AF264+AX264+BP264+CH264+CZ264</f>
        <v>0</v>
      </c>
      <c r="DS264" s="25">
        <f t="shared" ref="DS264" si="527">AG264+AY264+BQ264+CI264+DA264</f>
        <v>0</v>
      </c>
      <c r="DT264" s="26">
        <f t="shared" ref="DT264" si="528">AH264+AZ264+BR264+CJ264+DB264</f>
        <v>5.2253700000000007</v>
      </c>
      <c r="DU264" s="25">
        <f t="shared" ref="DU264" si="529">AI264+BA264+BS264+CK264+DC264</f>
        <v>0</v>
      </c>
      <c r="DV264" s="25">
        <f t="shared" ref="DV264" si="530">AJ264+BB264+BT264+CL264+DD264</f>
        <v>0</v>
      </c>
      <c r="DW264" s="25">
        <f t="shared" ref="DW264" si="531">AK264+BC264+BU264+CM264+DE264</f>
        <v>1.498</v>
      </c>
      <c r="DX264" s="25">
        <f t="shared" ref="DX264" si="532">AL264+BD264+BV264+CN264+DF264</f>
        <v>0</v>
      </c>
      <c r="DY264" s="25">
        <f t="shared" ref="DY264" si="533">AM264+BE264+BW264+CO264+DG264</f>
        <v>0</v>
      </c>
      <c r="DZ264" s="25">
        <f t="shared" ref="DZ264" si="534">AN264+BF264+BX264+CP264+DH264</f>
        <v>0</v>
      </c>
      <c r="EA264" s="25">
        <f t="shared" ref="EA264" si="535">AO264+BG264+BY264+CQ264+DI264</f>
        <v>0</v>
      </c>
      <c r="EB264" s="24"/>
    </row>
    <row r="265" spans="1:132" ht="19.899999999999999" customHeight="1" x14ac:dyDescent="0.25">
      <c r="A265" s="30" t="s">
        <v>351</v>
      </c>
      <c r="B265" s="24" t="s">
        <v>358</v>
      </c>
      <c r="C265" s="30" t="s">
        <v>359</v>
      </c>
      <c r="D265" s="26">
        <v>3.2580570000000004</v>
      </c>
      <c r="E265" s="26">
        <v>3.2580570000000004</v>
      </c>
      <c r="F265" s="26"/>
      <c r="G265" s="26">
        <f t="shared" ref="G265:V265" si="536">SUM(G267:G296)</f>
        <v>0</v>
      </c>
      <c r="H265" s="26">
        <f t="shared" si="536"/>
        <v>0</v>
      </c>
      <c r="I265" s="26">
        <f t="shared" si="536"/>
        <v>0</v>
      </c>
      <c r="J265" s="26">
        <f t="shared" si="536"/>
        <v>0</v>
      </c>
      <c r="K265" s="26">
        <f t="shared" si="536"/>
        <v>0</v>
      </c>
      <c r="L265" s="26">
        <f t="shared" si="536"/>
        <v>0</v>
      </c>
      <c r="M265" s="26">
        <f t="shared" si="536"/>
        <v>0</v>
      </c>
      <c r="N265" s="26">
        <f t="shared" si="536"/>
        <v>0</v>
      </c>
      <c r="O265" s="26">
        <f t="shared" si="536"/>
        <v>0</v>
      </c>
      <c r="P265" s="26">
        <f t="shared" si="536"/>
        <v>0</v>
      </c>
      <c r="Q265" s="26">
        <f t="shared" si="536"/>
        <v>0</v>
      </c>
      <c r="R265" s="26">
        <f t="shared" si="536"/>
        <v>0</v>
      </c>
      <c r="S265" s="26">
        <f t="shared" si="536"/>
        <v>0</v>
      </c>
      <c r="T265" s="26">
        <f t="shared" si="536"/>
        <v>0</v>
      </c>
      <c r="U265" s="26">
        <f t="shared" si="536"/>
        <v>0</v>
      </c>
      <c r="V265" s="26">
        <f t="shared" si="536"/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31">
        <v>0</v>
      </c>
      <c r="AJ265" s="31">
        <v>0</v>
      </c>
      <c r="AK265" s="31">
        <v>0</v>
      </c>
      <c r="AL265" s="31">
        <v>0</v>
      </c>
      <c r="AM265" s="31">
        <v>0</v>
      </c>
      <c r="AN265" s="31">
        <v>0</v>
      </c>
      <c r="AO265" s="31">
        <v>0</v>
      </c>
      <c r="AP265" s="31">
        <v>0</v>
      </c>
      <c r="AQ265" s="31">
        <f t="shared" si="499"/>
        <v>3.2580570000000004</v>
      </c>
      <c r="AR265" s="31">
        <v>0</v>
      </c>
      <c r="AS265" s="31">
        <v>0</v>
      </c>
      <c r="AT265" s="31">
        <v>2.9</v>
      </c>
      <c r="AU265" s="31">
        <v>0</v>
      </c>
      <c r="AV265" s="31">
        <v>0</v>
      </c>
      <c r="AW265" s="33">
        <v>0</v>
      </c>
      <c r="AX265" s="33">
        <v>0</v>
      </c>
      <c r="AY265" s="33">
        <v>0</v>
      </c>
      <c r="AZ265" s="31">
        <f t="shared" si="500"/>
        <v>3.2580570000000004</v>
      </c>
      <c r="BA265" s="33">
        <v>0</v>
      </c>
      <c r="BB265" s="33">
        <v>0</v>
      </c>
      <c r="BC265" s="31">
        <v>2.9</v>
      </c>
      <c r="BD265" s="33">
        <v>0</v>
      </c>
      <c r="BE265" s="33">
        <v>0</v>
      </c>
      <c r="BF265" s="33">
        <v>0</v>
      </c>
      <c r="BG265" s="33">
        <v>0</v>
      </c>
      <c r="BH265" s="33">
        <v>0</v>
      </c>
      <c r="BI265" s="31">
        <v>0</v>
      </c>
      <c r="BJ265" s="25">
        <v>0</v>
      </c>
      <c r="BK265" s="25">
        <v>0</v>
      </c>
      <c r="BL265" s="25">
        <v>0</v>
      </c>
      <c r="BM265" s="33">
        <v>0</v>
      </c>
      <c r="BN265" s="33">
        <v>0</v>
      </c>
      <c r="BO265" s="33">
        <v>0</v>
      </c>
      <c r="BP265" s="33">
        <v>0</v>
      </c>
      <c r="BQ265" s="33">
        <v>0</v>
      </c>
      <c r="BR265" s="61">
        <v>0</v>
      </c>
      <c r="BS265" s="25">
        <v>0</v>
      </c>
      <c r="BT265" s="25">
        <v>0</v>
      </c>
      <c r="BU265" s="25">
        <v>0</v>
      </c>
      <c r="BV265" s="33"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>
        <v>0</v>
      </c>
      <c r="CE265" s="33">
        <v>0</v>
      </c>
      <c r="CF265" s="33">
        <v>0</v>
      </c>
      <c r="CG265" s="33">
        <v>0</v>
      </c>
      <c r="CH265" s="33">
        <v>0</v>
      </c>
      <c r="CI265" s="33">
        <v>0</v>
      </c>
      <c r="CJ265" s="33">
        <v>0</v>
      </c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33">
        <v>0</v>
      </c>
      <c r="CQ265" s="33">
        <v>0</v>
      </c>
      <c r="CR265" s="33">
        <v>0</v>
      </c>
      <c r="CS265" s="33">
        <v>0</v>
      </c>
      <c r="CT265" s="33">
        <v>0</v>
      </c>
      <c r="CU265" s="33">
        <v>0</v>
      </c>
      <c r="CV265" s="33">
        <v>0</v>
      </c>
      <c r="CW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3">
        <v>0</v>
      </c>
      <c r="DC265" s="33">
        <v>0</v>
      </c>
      <c r="DD265" s="33">
        <v>0</v>
      </c>
      <c r="DE265" s="33">
        <v>0</v>
      </c>
      <c r="DF265" s="33">
        <v>0</v>
      </c>
      <c r="DG265" s="33">
        <v>0</v>
      </c>
      <c r="DH265" s="33">
        <v>0</v>
      </c>
      <c r="DI265" s="33">
        <v>0</v>
      </c>
      <c r="DJ265" s="33">
        <v>0</v>
      </c>
      <c r="DK265" s="25">
        <f t="shared" ref="DK265" si="537">Y265+AQ265+BI265+CA265+CS265</f>
        <v>3.2580570000000004</v>
      </c>
      <c r="DL265" s="25">
        <f t="shared" ref="DL265" si="538">Z265+AR265+BJ265+CB265+CT265</f>
        <v>0</v>
      </c>
      <c r="DM265" s="25">
        <f t="shared" ref="DM265" si="539">AA265+AS265+BK265+CC265+CU265</f>
        <v>0</v>
      </c>
      <c r="DN265" s="25">
        <f t="shared" ref="DN265" si="540">AB265+AT265+BL265+CD265+CV265</f>
        <v>2.9</v>
      </c>
      <c r="DO265" s="25">
        <f t="shared" ref="DO265" si="541">AC265+AU265+BM265+CE265+CW265</f>
        <v>0</v>
      </c>
      <c r="DP265" s="25">
        <f t="shared" ref="DP265" si="542">AD265+AV265+BN265+CF265+CX265</f>
        <v>0</v>
      </c>
      <c r="DQ265" s="25">
        <f t="shared" ref="DQ265" si="543">AE265+AW265+BO265+CG265+CY265</f>
        <v>0</v>
      </c>
      <c r="DR265" s="25">
        <f t="shared" ref="DR265" si="544">AF265+AX265+BP265+CH265+CZ265</f>
        <v>0</v>
      </c>
      <c r="DS265" s="25">
        <f t="shared" ref="DS265" si="545">AG265+AY265+BQ265+CI265+DA265</f>
        <v>0</v>
      </c>
      <c r="DT265" s="26">
        <f t="shared" ref="DT265" si="546">AH265+AZ265+BR265+CJ265+DB265</f>
        <v>3.2580570000000004</v>
      </c>
      <c r="DU265" s="25">
        <f t="shared" ref="DU265" si="547">AI265+BA265+BS265+CK265+DC265</f>
        <v>0</v>
      </c>
      <c r="DV265" s="25">
        <f t="shared" ref="DV265" si="548">AJ265+BB265+BT265+CL265+DD265</f>
        <v>0</v>
      </c>
      <c r="DW265" s="25">
        <f t="shared" ref="DW265" si="549">AK265+BC265+BU265+CM265+DE265</f>
        <v>2.9</v>
      </c>
      <c r="DX265" s="25">
        <f t="shared" ref="DX265" si="550">AL265+BD265+BV265+CN265+DF265</f>
        <v>0</v>
      </c>
      <c r="DY265" s="25">
        <f t="shared" ref="DY265" si="551">AM265+BE265+BW265+CO265+DG265</f>
        <v>0</v>
      </c>
      <c r="DZ265" s="25">
        <f t="shared" ref="DZ265" si="552">AN265+BF265+BX265+CP265+DH265</f>
        <v>0</v>
      </c>
      <c r="EA265" s="25">
        <f t="shared" ref="EA265" si="553">AO265+BG265+BY265+CQ265+DI265</f>
        <v>0</v>
      </c>
      <c r="EB265" s="24"/>
    </row>
    <row r="266" spans="1:132" ht="19.899999999999999" customHeight="1" x14ac:dyDescent="0.25">
      <c r="A266" s="30" t="s">
        <v>352</v>
      </c>
      <c r="B266" s="24" t="s">
        <v>1067</v>
      </c>
      <c r="C266" s="30" t="s">
        <v>360</v>
      </c>
      <c r="D266" s="26">
        <v>3.1552600000000002</v>
      </c>
      <c r="E266" s="26">
        <v>3.1552600000000002</v>
      </c>
      <c r="F266" s="26"/>
      <c r="G266" s="26">
        <f t="shared" ref="G266:V266" si="554">SUM(G268:G299)</f>
        <v>0</v>
      </c>
      <c r="H266" s="26">
        <f t="shared" si="554"/>
        <v>0</v>
      </c>
      <c r="I266" s="26">
        <f t="shared" si="554"/>
        <v>0</v>
      </c>
      <c r="J266" s="26">
        <f t="shared" si="554"/>
        <v>0</v>
      </c>
      <c r="K266" s="26">
        <f t="shared" si="554"/>
        <v>0</v>
      </c>
      <c r="L266" s="26">
        <f t="shared" si="554"/>
        <v>0</v>
      </c>
      <c r="M266" s="26">
        <f t="shared" si="554"/>
        <v>0</v>
      </c>
      <c r="N266" s="26">
        <f t="shared" si="554"/>
        <v>0</v>
      </c>
      <c r="O266" s="26">
        <f t="shared" si="554"/>
        <v>0</v>
      </c>
      <c r="P266" s="26">
        <f t="shared" si="554"/>
        <v>0</v>
      </c>
      <c r="Q266" s="26">
        <f t="shared" si="554"/>
        <v>0</v>
      </c>
      <c r="R266" s="26">
        <f t="shared" si="554"/>
        <v>0</v>
      </c>
      <c r="S266" s="26">
        <f t="shared" si="554"/>
        <v>0</v>
      </c>
      <c r="T266" s="26">
        <f t="shared" si="554"/>
        <v>0</v>
      </c>
      <c r="U266" s="26">
        <f t="shared" si="554"/>
        <v>0</v>
      </c>
      <c r="V266" s="26">
        <f t="shared" si="554"/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f>D266</f>
        <v>3.1552600000000002</v>
      </c>
      <c r="AR266" s="31">
        <v>0</v>
      </c>
      <c r="AS266" s="31">
        <v>0</v>
      </c>
      <c r="AT266" s="31">
        <v>2</v>
      </c>
      <c r="AU266" s="31">
        <v>0</v>
      </c>
      <c r="AV266" s="31">
        <v>0</v>
      </c>
      <c r="AW266" s="33">
        <v>0</v>
      </c>
      <c r="AX266" s="33">
        <v>0</v>
      </c>
      <c r="AY266" s="33">
        <v>0</v>
      </c>
      <c r="AZ266" s="31">
        <f t="shared" si="500"/>
        <v>3.1552600000000002</v>
      </c>
      <c r="BA266" s="33">
        <v>0</v>
      </c>
      <c r="BB266" s="33">
        <v>0</v>
      </c>
      <c r="BC266" s="31">
        <v>2</v>
      </c>
      <c r="BD266" s="33">
        <v>0</v>
      </c>
      <c r="BE266" s="33">
        <v>0</v>
      </c>
      <c r="BF266" s="33">
        <v>0</v>
      </c>
      <c r="BG266" s="33">
        <v>0</v>
      </c>
      <c r="BH266" s="33">
        <v>0</v>
      </c>
      <c r="BI266" s="31">
        <v>0</v>
      </c>
      <c r="BJ266" s="25">
        <v>0</v>
      </c>
      <c r="BK266" s="25">
        <v>0</v>
      </c>
      <c r="BL266" s="25">
        <v>0</v>
      </c>
      <c r="BM266" s="33">
        <v>0</v>
      </c>
      <c r="BN266" s="33">
        <v>0</v>
      </c>
      <c r="BO266" s="33">
        <v>0</v>
      </c>
      <c r="BP266" s="33">
        <v>0</v>
      </c>
      <c r="BQ266" s="33">
        <v>0</v>
      </c>
      <c r="BR266" s="61">
        <v>0</v>
      </c>
      <c r="BS266" s="25">
        <v>0</v>
      </c>
      <c r="BT266" s="25">
        <v>0</v>
      </c>
      <c r="BU266" s="25">
        <v>0</v>
      </c>
      <c r="BV266" s="33"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>
        <v>0</v>
      </c>
      <c r="CE266" s="33">
        <v>0</v>
      </c>
      <c r="CF266" s="33">
        <v>0</v>
      </c>
      <c r="CG266" s="33">
        <v>0</v>
      </c>
      <c r="CH266" s="33">
        <v>0</v>
      </c>
      <c r="CI266" s="33">
        <v>0</v>
      </c>
      <c r="CJ266" s="33">
        <v>0</v>
      </c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33">
        <v>0</v>
      </c>
      <c r="CQ266" s="33">
        <v>0</v>
      </c>
      <c r="CR266" s="33">
        <v>0</v>
      </c>
      <c r="CS266" s="33">
        <v>0</v>
      </c>
      <c r="CT266" s="33">
        <v>0</v>
      </c>
      <c r="CU266" s="33">
        <v>0</v>
      </c>
      <c r="CV266" s="33">
        <v>0</v>
      </c>
      <c r="CW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3">
        <v>0</v>
      </c>
      <c r="DC266" s="33">
        <v>0</v>
      </c>
      <c r="DD266" s="33">
        <v>0</v>
      </c>
      <c r="DE266" s="33">
        <v>0</v>
      </c>
      <c r="DF266" s="33">
        <v>0</v>
      </c>
      <c r="DG266" s="33">
        <v>0</v>
      </c>
      <c r="DH266" s="33">
        <v>0</v>
      </c>
      <c r="DI266" s="33">
        <v>0</v>
      </c>
      <c r="DJ266" s="33">
        <v>0</v>
      </c>
      <c r="DK266" s="25">
        <f t="shared" ref="DK266" si="555">Y266+AQ266+BI266+CA266+CS266</f>
        <v>3.1552600000000002</v>
      </c>
      <c r="DL266" s="25">
        <f t="shared" ref="DL266" si="556">Z266+AR266+BJ266+CB266+CT266</f>
        <v>0</v>
      </c>
      <c r="DM266" s="25">
        <f t="shared" ref="DM266" si="557">AA266+AS266+BK266+CC266+CU266</f>
        <v>0</v>
      </c>
      <c r="DN266" s="25">
        <f t="shared" ref="DN266" si="558">AB266+AT266+BL266+CD266+CV266</f>
        <v>2</v>
      </c>
      <c r="DO266" s="25">
        <f t="shared" ref="DO266" si="559">AC266+AU266+BM266+CE266+CW266</f>
        <v>0</v>
      </c>
      <c r="DP266" s="25">
        <f t="shared" ref="DP266" si="560">AD266+AV266+BN266+CF266+CX266</f>
        <v>0</v>
      </c>
      <c r="DQ266" s="25">
        <f t="shared" ref="DQ266" si="561">AE266+AW266+BO266+CG266+CY266</f>
        <v>0</v>
      </c>
      <c r="DR266" s="25">
        <f t="shared" ref="DR266" si="562">AF266+AX266+BP266+CH266+CZ266</f>
        <v>0</v>
      </c>
      <c r="DS266" s="25">
        <f t="shared" ref="DS266" si="563">AG266+AY266+BQ266+CI266+DA266</f>
        <v>0</v>
      </c>
      <c r="DT266" s="26">
        <f t="shared" ref="DT266" si="564">AH266+AZ266+BR266+CJ266+DB266</f>
        <v>3.1552600000000002</v>
      </c>
      <c r="DU266" s="25">
        <f t="shared" ref="DU266" si="565">AI266+BA266+BS266+CK266+DC266</f>
        <v>0</v>
      </c>
      <c r="DV266" s="25">
        <f t="shared" ref="DV266" si="566">AJ266+BB266+BT266+CL266+DD266</f>
        <v>0</v>
      </c>
      <c r="DW266" s="25">
        <f t="shared" ref="DW266" si="567">AK266+BC266+BU266+CM266+DE266</f>
        <v>2</v>
      </c>
      <c r="DX266" s="25">
        <f t="shared" ref="DX266" si="568">AL266+BD266+BV266+CN266+DF266</f>
        <v>0</v>
      </c>
      <c r="DY266" s="25">
        <f t="shared" ref="DY266" si="569">AM266+BE266+BW266+CO266+DG266</f>
        <v>0</v>
      </c>
      <c r="DZ266" s="25">
        <f t="shared" ref="DZ266" si="570">AN266+BF266+BX266+CP266+DH266</f>
        <v>0</v>
      </c>
      <c r="EA266" s="25">
        <f t="shared" ref="EA266" si="571">AO266+BG266+BY266+CQ266+DI266</f>
        <v>0</v>
      </c>
      <c r="EB266" s="24"/>
    </row>
    <row r="267" spans="1:132" ht="24.95" customHeight="1" x14ac:dyDescent="0.25">
      <c r="A267" s="30" t="s">
        <v>76</v>
      </c>
      <c r="B267" s="24" t="s">
        <v>216</v>
      </c>
      <c r="C267" s="30" t="s">
        <v>895</v>
      </c>
      <c r="D267" s="26">
        <v>6</v>
      </c>
      <c r="E267" s="26">
        <v>6</v>
      </c>
      <c r="F267" s="26"/>
      <c r="G267" s="26">
        <f t="shared" ref="G267:V267" si="572">SUM(G268:G299)</f>
        <v>0</v>
      </c>
      <c r="H267" s="26">
        <f t="shared" si="572"/>
        <v>0</v>
      </c>
      <c r="I267" s="26">
        <f t="shared" si="572"/>
        <v>0</v>
      </c>
      <c r="J267" s="26">
        <f t="shared" si="572"/>
        <v>0</v>
      </c>
      <c r="K267" s="26">
        <f t="shared" si="572"/>
        <v>0</v>
      </c>
      <c r="L267" s="26">
        <f t="shared" si="572"/>
        <v>0</v>
      </c>
      <c r="M267" s="26">
        <f t="shared" si="572"/>
        <v>0</v>
      </c>
      <c r="N267" s="26">
        <f t="shared" si="572"/>
        <v>0</v>
      </c>
      <c r="O267" s="26">
        <f t="shared" si="572"/>
        <v>0</v>
      </c>
      <c r="P267" s="26">
        <f t="shared" si="572"/>
        <v>0</v>
      </c>
      <c r="Q267" s="26">
        <f t="shared" si="572"/>
        <v>0</v>
      </c>
      <c r="R267" s="26">
        <f t="shared" si="572"/>
        <v>0</v>
      </c>
      <c r="S267" s="26">
        <f t="shared" si="572"/>
        <v>0</v>
      </c>
      <c r="T267" s="26">
        <f t="shared" si="572"/>
        <v>0</v>
      </c>
      <c r="U267" s="26">
        <f t="shared" si="572"/>
        <v>0</v>
      </c>
      <c r="V267" s="26">
        <f t="shared" si="572"/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3">
        <v>0</v>
      </c>
      <c r="BF267" s="33">
        <v>0</v>
      </c>
      <c r="BG267" s="33">
        <v>0</v>
      </c>
      <c r="BH267" s="33">
        <v>0</v>
      </c>
      <c r="BI267" s="31">
        <f t="shared" ref="BI267:BI276" si="573">D267</f>
        <v>6</v>
      </c>
      <c r="BJ267" s="25">
        <v>0</v>
      </c>
      <c r="BK267" s="25">
        <v>0</v>
      </c>
      <c r="BL267" s="25">
        <v>0</v>
      </c>
      <c r="BM267" s="33">
        <v>0</v>
      </c>
      <c r="BN267" s="33">
        <v>0</v>
      </c>
      <c r="BO267" s="33">
        <v>0</v>
      </c>
      <c r="BP267" s="33">
        <v>0</v>
      </c>
      <c r="BQ267" s="33">
        <v>0</v>
      </c>
      <c r="BR267" s="61">
        <f t="shared" ref="BR267:BR276" si="574">E267</f>
        <v>6</v>
      </c>
      <c r="BS267" s="25">
        <v>0</v>
      </c>
      <c r="BT267" s="25">
        <v>0</v>
      </c>
      <c r="BU267" s="25">
        <v>0</v>
      </c>
      <c r="BV267" s="33">
        <v>0</v>
      </c>
      <c r="BW267" s="33">
        <v>0</v>
      </c>
      <c r="BX267" s="33">
        <v>0</v>
      </c>
      <c r="BY267" s="33">
        <v>0</v>
      </c>
      <c r="BZ267" s="33">
        <v>0</v>
      </c>
      <c r="CA267" s="33">
        <v>0</v>
      </c>
      <c r="CB267" s="33">
        <v>0</v>
      </c>
      <c r="CC267" s="33">
        <v>0</v>
      </c>
      <c r="CD267" s="33">
        <v>0</v>
      </c>
      <c r="CE267" s="33">
        <v>0</v>
      </c>
      <c r="CF267" s="33">
        <v>0</v>
      </c>
      <c r="CG267" s="33">
        <v>0</v>
      </c>
      <c r="CH267" s="33">
        <v>0</v>
      </c>
      <c r="CI267" s="33">
        <v>0</v>
      </c>
      <c r="CJ267" s="33">
        <v>0</v>
      </c>
      <c r="CK267" s="33">
        <v>0</v>
      </c>
      <c r="CL267" s="33">
        <v>0</v>
      </c>
      <c r="CM267" s="33">
        <v>0</v>
      </c>
      <c r="CN267" s="33">
        <v>0</v>
      </c>
      <c r="CO267" s="33">
        <v>0</v>
      </c>
      <c r="CP267" s="33">
        <v>0</v>
      </c>
      <c r="CQ267" s="33">
        <v>0</v>
      </c>
      <c r="CR267" s="33">
        <v>0</v>
      </c>
      <c r="CS267" s="33">
        <v>0</v>
      </c>
      <c r="CT267" s="33">
        <v>0</v>
      </c>
      <c r="CU267" s="33">
        <v>0</v>
      </c>
      <c r="CV267" s="33">
        <v>0</v>
      </c>
      <c r="CW267" s="33">
        <v>0</v>
      </c>
      <c r="CX267" s="33">
        <v>0</v>
      </c>
      <c r="CY267" s="33">
        <v>0</v>
      </c>
      <c r="CZ267" s="33">
        <v>0</v>
      </c>
      <c r="DA267" s="33">
        <v>0</v>
      </c>
      <c r="DB267" s="33">
        <v>0</v>
      </c>
      <c r="DC267" s="33">
        <v>0</v>
      </c>
      <c r="DD267" s="33">
        <v>0</v>
      </c>
      <c r="DE267" s="33">
        <v>0</v>
      </c>
      <c r="DF267" s="33">
        <v>0</v>
      </c>
      <c r="DG267" s="33">
        <v>0</v>
      </c>
      <c r="DH267" s="33">
        <v>0</v>
      </c>
      <c r="DI267" s="33">
        <v>0</v>
      </c>
      <c r="DJ267" s="33">
        <v>0</v>
      </c>
      <c r="DK267" s="25">
        <f t="shared" si="342"/>
        <v>6</v>
      </c>
      <c r="DL267" s="25">
        <f t="shared" si="343"/>
        <v>0</v>
      </c>
      <c r="DM267" s="25">
        <f t="shared" si="344"/>
        <v>0</v>
      </c>
      <c r="DN267" s="25">
        <f t="shared" si="345"/>
        <v>0</v>
      </c>
      <c r="DO267" s="25">
        <f t="shared" si="346"/>
        <v>0</v>
      </c>
      <c r="DP267" s="25">
        <f t="shared" si="347"/>
        <v>0</v>
      </c>
      <c r="DQ267" s="25">
        <f t="shared" si="348"/>
        <v>0</v>
      </c>
      <c r="DR267" s="25">
        <f t="shared" si="349"/>
        <v>0</v>
      </c>
      <c r="DS267" s="25">
        <f t="shared" si="350"/>
        <v>0</v>
      </c>
      <c r="DT267" s="26">
        <f t="shared" si="351"/>
        <v>6</v>
      </c>
      <c r="DU267" s="25">
        <f t="shared" si="352"/>
        <v>0</v>
      </c>
      <c r="DV267" s="25">
        <f t="shared" si="353"/>
        <v>0</v>
      </c>
      <c r="DW267" s="25">
        <f t="shared" si="354"/>
        <v>0</v>
      </c>
      <c r="DX267" s="25">
        <f t="shared" si="355"/>
        <v>0</v>
      </c>
      <c r="DY267" s="25">
        <f t="shared" si="356"/>
        <v>0</v>
      </c>
      <c r="DZ267" s="25">
        <f t="shared" si="357"/>
        <v>0</v>
      </c>
      <c r="EA267" s="25">
        <f t="shared" si="358"/>
        <v>0</v>
      </c>
      <c r="EB267" s="24"/>
    </row>
    <row r="268" spans="1:132" ht="24.95" customHeight="1" x14ac:dyDescent="0.25">
      <c r="A268" s="30" t="s">
        <v>77</v>
      </c>
      <c r="B268" s="24" t="s">
        <v>896</v>
      </c>
      <c r="C268" s="30" t="s">
        <v>897</v>
      </c>
      <c r="D268" s="26">
        <v>3.3742800000000002</v>
      </c>
      <c r="E268" s="26">
        <v>3.3742800000000002</v>
      </c>
      <c r="F268" s="26"/>
      <c r="G268" s="26">
        <f t="shared" ref="G268:V268" si="575">SUM(G277:G302)</f>
        <v>0</v>
      </c>
      <c r="H268" s="26">
        <f t="shared" si="575"/>
        <v>0</v>
      </c>
      <c r="I268" s="26">
        <f t="shared" si="575"/>
        <v>0</v>
      </c>
      <c r="J268" s="26">
        <f t="shared" si="575"/>
        <v>0</v>
      </c>
      <c r="K268" s="26">
        <f t="shared" si="575"/>
        <v>0</v>
      </c>
      <c r="L268" s="26">
        <f t="shared" si="575"/>
        <v>0</v>
      </c>
      <c r="M268" s="26">
        <f t="shared" si="575"/>
        <v>0</v>
      </c>
      <c r="N268" s="26">
        <f t="shared" si="575"/>
        <v>0</v>
      </c>
      <c r="O268" s="26">
        <f t="shared" si="575"/>
        <v>0</v>
      </c>
      <c r="P268" s="26">
        <f t="shared" si="575"/>
        <v>0</v>
      </c>
      <c r="Q268" s="26">
        <f t="shared" si="575"/>
        <v>0</v>
      </c>
      <c r="R268" s="26">
        <f t="shared" si="575"/>
        <v>0</v>
      </c>
      <c r="S268" s="26">
        <f t="shared" si="575"/>
        <v>0</v>
      </c>
      <c r="T268" s="26">
        <f t="shared" si="575"/>
        <v>0</v>
      </c>
      <c r="U268" s="26">
        <f t="shared" si="575"/>
        <v>0</v>
      </c>
      <c r="V268" s="26">
        <f t="shared" si="575"/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1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3">
        <v>0</v>
      </c>
      <c r="BF268" s="33">
        <v>0</v>
      </c>
      <c r="BG268" s="33">
        <v>0</v>
      </c>
      <c r="BH268" s="33">
        <v>0</v>
      </c>
      <c r="BI268" s="31">
        <f t="shared" si="573"/>
        <v>3.3742800000000002</v>
      </c>
      <c r="BJ268" s="25">
        <v>0</v>
      </c>
      <c r="BK268" s="25">
        <v>0</v>
      </c>
      <c r="BL268" s="25">
        <v>0</v>
      </c>
      <c r="BM268" s="33">
        <v>0</v>
      </c>
      <c r="BN268" s="33">
        <v>0</v>
      </c>
      <c r="BO268" s="33">
        <v>0</v>
      </c>
      <c r="BP268" s="33">
        <v>0</v>
      </c>
      <c r="BQ268" s="33">
        <v>0</v>
      </c>
      <c r="BR268" s="61">
        <f t="shared" si="574"/>
        <v>3.3742800000000002</v>
      </c>
      <c r="BS268" s="25">
        <v>0</v>
      </c>
      <c r="BT268" s="25">
        <v>0</v>
      </c>
      <c r="BU268" s="25">
        <v>0</v>
      </c>
      <c r="BV268" s="33"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>
        <v>0</v>
      </c>
      <c r="CE268" s="33">
        <v>0</v>
      </c>
      <c r="CF268" s="33">
        <v>0</v>
      </c>
      <c r="CG268" s="33">
        <v>0</v>
      </c>
      <c r="CH268" s="33">
        <v>0</v>
      </c>
      <c r="CI268" s="33">
        <v>0</v>
      </c>
      <c r="CJ268" s="33">
        <v>0</v>
      </c>
      <c r="CK268" s="33">
        <v>0</v>
      </c>
      <c r="CL268" s="33">
        <v>0</v>
      </c>
      <c r="CM268" s="33">
        <v>0</v>
      </c>
      <c r="CN268" s="33">
        <v>0</v>
      </c>
      <c r="CO268" s="33">
        <v>0</v>
      </c>
      <c r="CP268" s="33">
        <v>0</v>
      </c>
      <c r="CQ268" s="33">
        <v>0</v>
      </c>
      <c r="CR268" s="33">
        <v>0</v>
      </c>
      <c r="CS268" s="33">
        <v>0</v>
      </c>
      <c r="CT268" s="33">
        <v>0</v>
      </c>
      <c r="CU268" s="33">
        <v>0</v>
      </c>
      <c r="CV268" s="33">
        <v>0</v>
      </c>
      <c r="CW268" s="33">
        <v>0</v>
      </c>
      <c r="CX268" s="33">
        <v>0</v>
      </c>
      <c r="CY268" s="33">
        <v>0</v>
      </c>
      <c r="CZ268" s="33">
        <v>0</v>
      </c>
      <c r="DA268" s="33">
        <v>0</v>
      </c>
      <c r="DB268" s="33">
        <v>0</v>
      </c>
      <c r="DC268" s="33">
        <v>0</v>
      </c>
      <c r="DD268" s="33">
        <v>0</v>
      </c>
      <c r="DE268" s="33">
        <v>0</v>
      </c>
      <c r="DF268" s="33">
        <v>0</v>
      </c>
      <c r="DG268" s="33">
        <v>0</v>
      </c>
      <c r="DH268" s="33">
        <v>0</v>
      </c>
      <c r="DI268" s="33">
        <v>0</v>
      </c>
      <c r="DJ268" s="33">
        <v>0</v>
      </c>
      <c r="DK268" s="25">
        <f t="shared" si="342"/>
        <v>3.3742800000000002</v>
      </c>
      <c r="DL268" s="25">
        <f t="shared" si="343"/>
        <v>0</v>
      </c>
      <c r="DM268" s="25">
        <f t="shared" si="344"/>
        <v>0</v>
      </c>
      <c r="DN268" s="25">
        <f t="shared" si="345"/>
        <v>0</v>
      </c>
      <c r="DO268" s="25">
        <f t="shared" si="346"/>
        <v>0</v>
      </c>
      <c r="DP268" s="25">
        <f t="shared" si="347"/>
        <v>0</v>
      </c>
      <c r="DQ268" s="25">
        <f t="shared" si="348"/>
        <v>0</v>
      </c>
      <c r="DR268" s="25">
        <f t="shared" si="349"/>
        <v>0</v>
      </c>
      <c r="DS268" s="25">
        <f t="shared" si="350"/>
        <v>0</v>
      </c>
      <c r="DT268" s="26">
        <f t="shared" si="351"/>
        <v>3.3742800000000002</v>
      </c>
      <c r="DU268" s="25">
        <f t="shared" si="352"/>
        <v>0</v>
      </c>
      <c r="DV268" s="25">
        <f t="shared" si="353"/>
        <v>0</v>
      </c>
      <c r="DW268" s="25">
        <f t="shared" si="354"/>
        <v>0</v>
      </c>
      <c r="DX268" s="25">
        <f t="shared" si="355"/>
        <v>0</v>
      </c>
      <c r="DY268" s="25">
        <f t="shared" si="356"/>
        <v>0</v>
      </c>
      <c r="DZ268" s="25">
        <f t="shared" si="357"/>
        <v>0</v>
      </c>
      <c r="EA268" s="25">
        <f t="shared" si="358"/>
        <v>0</v>
      </c>
      <c r="EB268" s="24"/>
    </row>
    <row r="269" spans="1:132" ht="24.95" customHeight="1" x14ac:dyDescent="0.25">
      <c r="A269" s="30" t="s">
        <v>84</v>
      </c>
      <c r="B269" s="24" t="s">
        <v>891</v>
      </c>
      <c r="C269" s="30" t="s">
        <v>898</v>
      </c>
      <c r="D269" s="42">
        <v>2</v>
      </c>
      <c r="E269" s="42">
        <v>2</v>
      </c>
      <c r="F269" s="26"/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31">
        <v>0</v>
      </c>
      <c r="AJ269" s="31">
        <v>0</v>
      </c>
      <c r="AK269" s="31">
        <v>0</v>
      </c>
      <c r="AL269" s="31">
        <v>0</v>
      </c>
      <c r="AM269" s="31">
        <v>0</v>
      </c>
      <c r="AN269" s="31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</v>
      </c>
      <c r="BE269" s="33">
        <v>0</v>
      </c>
      <c r="BF269" s="33">
        <v>0</v>
      </c>
      <c r="BG269" s="33">
        <v>0</v>
      </c>
      <c r="BH269" s="33">
        <v>0</v>
      </c>
      <c r="BI269" s="31">
        <f>D269</f>
        <v>2</v>
      </c>
      <c r="BJ269" s="25">
        <v>0</v>
      </c>
      <c r="BK269" s="25">
        <v>0</v>
      </c>
      <c r="BL269" s="25">
        <v>0</v>
      </c>
      <c r="BM269" s="33">
        <v>0</v>
      </c>
      <c r="BN269" s="33">
        <v>0</v>
      </c>
      <c r="BO269" s="25">
        <v>0</v>
      </c>
      <c r="BP269" s="33">
        <v>0</v>
      </c>
      <c r="BQ269" s="33">
        <v>0</v>
      </c>
      <c r="BR269" s="31">
        <f>E269</f>
        <v>2</v>
      </c>
      <c r="BS269" s="25">
        <v>0</v>
      </c>
      <c r="BT269" s="25">
        <v>0</v>
      </c>
      <c r="BU269" s="25">
        <v>0</v>
      </c>
      <c r="BV269" s="33"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>
        <v>0</v>
      </c>
      <c r="CE269" s="33">
        <v>0</v>
      </c>
      <c r="CF269" s="33">
        <v>0</v>
      </c>
      <c r="CG269" s="33">
        <v>0</v>
      </c>
      <c r="CH269" s="33">
        <v>0</v>
      </c>
      <c r="CI269" s="33"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33">
        <v>0</v>
      </c>
      <c r="CQ269" s="33">
        <v>0</v>
      </c>
      <c r="CR269" s="33">
        <v>0</v>
      </c>
      <c r="CS269" s="33">
        <v>0</v>
      </c>
      <c r="CT269" s="33">
        <v>0</v>
      </c>
      <c r="CU269" s="33">
        <v>0</v>
      </c>
      <c r="CV269" s="33">
        <v>0</v>
      </c>
      <c r="CW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3">
        <v>0</v>
      </c>
      <c r="DC269" s="33">
        <v>0</v>
      </c>
      <c r="DD269" s="33">
        <v>0</v>
      </c>
      <c r="DE269" s="33">
        <v>0</v>
      </c>
      <c r="DF269" s="33">
        <v>0</v>
      </c>
      <c r="DG269" s="33">
        <v>0</v>
      </c>
      <c r="DH269" s="33">
        <v>0</v>
      </c>
      <c r="DI269" s="33">
        <v>0</v>
      </c>
      <c r="DJ269" s="33">
        <v>0</v>
      </c>
      <c r="DK269" s="25">
        <f t="shared" ref="DK269:EA269" si="576">Y269+AQ269+BI269+CA269+CS269</f>
        <v>2</v>
      </c>
      <c r="DL269" s="25">
        <f t="shared" si="576"/>
        <v>0</v>
      </c>
      <c r="DM269" s="25">
        <f t="shared" si="576"/>
        <v>0</v>
      </c>
      <c r="DN269" s="25">
        <f t="shared" si="576"/>
        <v>0</v>
      </c>
      <c r="DO269" s="25">
        <f t="shared" si="576"/>
        <v>0</v>
      </c>
      <c r="DP269" s="25">
        <f t="shared" si="576"/>
        <v>0</v>
      </c>
      <c r="DQ269" s="25">
        <f t="shared" si="576"/>
        <v>0</v>
      </c>
      <c r="DR269" s="25">
        <f t="shared" si="576"/>
        <v>0</v>
      </c>
      <c r="DS269" s="25">
        <f t="shared" si="576"/>
        <v>0</v>
      </c>
      <c r="DT269" s="26">
        <f t="shared" si="576"/>
        <v>2</v>
      </c>
      <c r="DU269" s="25">
        <f t="shared" si="576"/>
        <v>0</v>
      </c>
      <c r="DV269" s="25">
        <f t="shared" si="576"/>
        <v>0</v>
      </c>
      <c r="DW269" s="25">
        <f t="shared" si="576"/>
        <v>0</v>
      </c>
      <c r="DX269" s="25">
        <f t="shared" si="576"/>
        <v>0</v>
      </c>
      <c r="DY269" s="25">
        <f t="shared" si="576"/>
        <v>0</v>
      </c>
      <c r="DZ269" s="25">
        <f t="shared" si="576"/>
        <v>0</v>
      </c>
      <c r="EA269" s="25">
        <f t="shared" si="576"/>
        <v>0</v>
      </c>
      <c r="EB269" s="24"/>
    </row>
    <row r="270" spans="1:132" ht="25.9" customHeight="1" x14ac:dyDescent="0.25">
      <c r="A270" s="30" t="s">
        <v>379</v>
      </c>
      <c r="B270" s="24" t="s">
        <v>336</v>
      </c>
      <c r="C270" s="30" t="s">
        <v>385</v>
      </c>
      <c r="D270" s="26">
        <v>7.7220810000000002</v>
      </c>
      <c r="E270" s="26">
        <v>7.7220810000000002</v>
      </c>
      <c r="F270" s="26"/>
      <c r="G270" s="26">
        <f t="shared" ref="G270:V270" si="577">SUM(G272:G296)</f>
        <v>0</v>
      </c>
      <c r="H270" s="26">
        <f t="shared" si="577"/>
        <v>0</v>
      </c>
      <c r="I270" s="26">
        <f t="shared" si="577"/>
        <v>0</v>
      </c>
      <c r="J270" s="26">
        <f t="shared" si="577"/>
        <v>0</v>
      </c>
      <c r="K270" s="26">
        <f t="shared" si="577"/>
        <v>0</v>
      </c>
      <c r="L270" s="26">
        <f t="shared" si="577"/>
        <v>0</v>
      </c>
      <c r="M270" s="26">
        <f t="shared" si="577"/>
        <v>0</v>
      </c>
      <c r="N270" s="26">
        <f t="shared" si="577"/>
        <v>0</v>
      </c>
      <c r="O270" s="26">
        <f t="shared" si="577"/>
        <v>0</v>
      </c>
      <c r="P270" s="26">
        <f t="shared" si="577"/>
        <v>0</v>
      </c>
      <c r="Q270" s="26">
        <f t="shared" si="577"/>
        <v>0</v>
      </c>
      <c r="R270" s="26">
        <f t="shared" si="577"/>
        <v>0</v>
      </c>
      <c r="S270" s="26">
        <f t="shared" si="577"/>
        <v>0</v>
      </c>
      <c r="T270" s="26">
        <f t="shared" si="577"/>
        <v>0</v>
      </c>
      <c r="U270" s="26">
        <f t="shared" si="577"/>
        <v>0</v>
      </c>
      <c r="V270" s="26">
        <f t="shared" si="577"/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0</v>
      </c>
      <c r="AK270" s="31">
        <v>0</v>
      </c>
      <c r="AL270" s="31">
        <v>0</v>
      </c>
      <c r="AM270" s="31">
        <v>0</v>
      </c>
      <c r="AN270" s="31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</v>
      </c>
      <c r="BE270" s="33">
        <v>0</v>
      </c>
      <c r="BF270" s="33">
        <v>0</v>
      </c>
      <c r="BG270" s="33">
        <v>0</v>
      </c>
      <c r="BH270" s="33">
        <v>0</v>
      </c>
      <c r="BI270" s="31">
        <f t="shared" si="573"/>
        <v>7.7220810000000002</v>
      </c>
      <c r="BJ270" s="25">
        <v>0</v>
      </c>
      <c r="BK270" s="25">
        <v>0</v>
      </c>
      <c r="BL270" s="25">
        <v>3.8</v>
      </c>
      <c r="BM270" s="33">
        <v>0</v>
      </c>
      <c r="BN270" s="33">
        <v>0</v>
      </c>
      <c r="BO270" s="33">
        <v>0</v>
      </c>
      <c r="BP270" s="33">
        <v>0</v>
      </c>
      <c r="BQ270" s="33">
        <v>0</v>
      </c>
      <c r="BR270" s="61">
        <f t="shared" si="574"/>
        <v>7.7220810000000002</v>
      </c>
      <c r="BS270" s="25">
        <v>0</v>
      </c>
      <c r="BT270" s="25">
        <v>0</v>
      </c>
      <c r="BU270" s="25">
        <v>3.8</v>
      </c>
      <c r="BV270" s="33"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>
        <v>0</v>
      </c>
      <c r="CE270" s="33">
        <v>0</v>
      </c>
      <c r="CF270" s="33">
        <v>0</v>
      </c>
      <c r="CG270" s="33">
        <v>0</v>
      </c>
      <c r="CH270" s="33">
        <v>0</v>
      </c>
      <c r="CI270" s="33">
        <v>0</v>
      </c>
      <c r="CJ270" s="33">
        <v>0</v>
      </c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33">
        <v>0</v>
      </c>
      <c r="CQ270" s="33">
        <v>0</v>
      </c>
      <c r="CR270" s="33">
        <v>0</v>
      </c>
      <c r="CS270" s="33">
        <v>0</v>
      </c>
      <c r="CT270" s="33">
        <v>0</v>
      </c>
      <c r="CU270" s="33">
        <v>0</v>
      </c>
      <c r="CV270" s="33">
        <v>0</v>
      </c>
      <c r="CW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3">
        <v>0</v>
      </c>
      <c r="DC270" s="33">
        <v>0</v>
      </c>
      <c r="DD270" s="33">
        <v>0</v>
      </c>
      <c r="DE270" s="33">
        <v>0</v>
      </c>
      <c r="DF270" s="33">
        <v>0</v>
      </c>
      <c r="DG270" s="33">
        <v>0</v>
      </c>
      <c r="DH270" s="33">
        <v>0</v>
      </c>
      <c r="DI270" s="33">
        <v>0</v>
      </c>
      <c r="DJ270" s="33">
        <v>0</v>
      </c>
      <c r="DK270" s="25">
        <f t="shared" si="342"/>
        <v>7.7220810000000002</v>
      </c>
      <c r="DL270" s="25">
        <f t="shared" si="343"/>
        <v>0</v>
      </c>
      <c r="DM270" s="25">
        <f t="shared" si="344"/>
        <v>0</v>
      </c>
      <c r="DN270" s="25">
        <f t="shared" si="345"/>
        <v>3.8</v>
      </c>
      <c r="DO270" s="25">
        <f t="shared" si="346"/>
        <v>0</v>
      </c>
      <c r="DP270" s="25">
        <f t="shared" si="347"/>
        <v>0</v>
      </c>
      <c r="DQ270" s="25">
        <f t="shared" si="348"/>
        <v>0</v>
      </c>
      <c r="DR270" s="25">
        <f t="shared" si="349"/>
        <v>0</v>
      </c>
      <c r="DS270" s="25">
        <f t="shared" si="350"/>
        <v>0</v>
      </c>
      <c r="DT270" s="26">
        <f t="shared" si="351"/>
        <v>7.7220810000000002</v>
      </c>
      <c r="DU270" s="25">
        <f t="shared" si="352"/>
        <v>0</v>
      </c>
      <c r="DV270" s="25">
        <f t="shared" si="353"/>
        <v>0</v>
      </c>
      <c r="DW270" s="25">
        <f t="shared" si="354"/>
        <v>3.8</v>
      </c>
      <c r="DX270" s="25">
        <f t="shared" si="355"/>
        <v>0</v>
      </c>
      <c r="DY270" s="25">
        <f t="shared" si="356"/>
        <v>0</v>
      </c>
      <c r="DZ270" s="25">
        <f t="shared" si="357"/>
        <v>0</v>
      </c>
      <c r="EA270" s="25">
        <f t="shared" si="358"/>
        <v>0</v>
      </c>
      <c r="EB270" s="24"/>
    </row>
    <row r="271" spans="1:132" ht="24.95" customHeight="1" x14ac:dyDescent="0.25">
      <c r="A271" s="30" t="s">
        <v>380</v>
      </c>
      <c r="B271" s="24" t="s">
        <v>386</v>
      </c>
      <c r="C271" s="30" t="s">
        <v>387</v>
      </c>
      <c r="D271" s="26">
        <v>5.5453960000000002</v>
      </c>
      <c r="E271" s="26">
        <v>5.5453960000000002</v>
      </c>
      <c r="F271" s="26"/>
      <c r="G271" s="26">
        <f t="shared" ref="G271:V271" si="578">SUM(G273:G299)</f>
        <v>0</v>
      </c>
      <c r="H271" s="26">
        <f t="shared" si="578"/>
        <v>0</v>
      </c>
      <c r="I271" s="26">
        <f t="shared" si="578"/>
        <v>0</v>
      </c>
      <c r="J271" s="26">
        <f t="shared" si="578"/>
        <v>0</v>
      </c>
      <c r="K271" s="26">
        <f t="shared" si="578"/>
        <v>0</v>
      </c>
      <c r="L271" s="26">
        <f t="shared" si="578"/>
        <v>0</v>
      </c>
      <c r="M271" s="26">
        <f t="shared" si="578"/>
        <v>0</v>
      </c>
      <c r="N271" s="26">
        <f t="shared" si="578"/>
        <v>0</v>
      </c>
      <c r="O271" s="26">
        <f t="shared" si="578"/>
        <v>0</v>
      </c>
      <c r="P271" s="26">
        <f t="shared" si="578"/>
        <v>0</v>
      </c>
      <c r="Q271" s="26">
        <f t="shared" si="578"/>
        <v>0</v>
      </c>
      <c r="R271" s="26">
        <f t="shared" si="578"/>
        <v>0</v>
      </c>
      <c r="S271" s="26">
        <f t="shared" si="578"/>
        <v>0</v>
      </c>
      <c r="T271" s="26">
        <f t="shared" si="578"/>
        <v>0</v>
      </c>
      <c r="U271" s="26">
        <f t="shared" si="578"/>
        <v>0</v>
      </c>
      <c r="V271" s="26">
        <f t="shared" si="578"/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3">
        <v>0</v>
      </c>
      <c r="BF271" s="33">
        <v>0</v>
      </c>
      <c r="BG271" s="33">
        <v>0</v>
      </c>
      <c r="BH271" s="33">
        <v>0</v>
      </c>
      <c r="BI271" s="31">
        <f t="shared" si="573"/>
        <v>5.5453960000000002</v>
      </c>
      <c r="BJ271" s="25">
        <v>0</v>
      </c>
      <c r="BK271" s="25">
        <v>0</v>
      </c>
      <c r="BL271" s="25">
        <v>2</v>
      </c>
      <c r="BM271" s="33">
        <v>0</v>
      </c>
      <c r="BN271" s="33">
        <v>0</v>
      </c>
      <c r="BO271" s="33">
        <v>0</v>
      </c>
      <c r="BP271" s="33">
        <v>0</v>
      </c>
      <c r="BQ271" s="33">
        <v>0</v>
      </c>
      <c r="BR271" s="61">
        <f t="shared" si="574"/>
        <v>5.5453960000000002</v>
      </c>
      <c r="BS271" s="25">
        <v>0</v>
      </c>
      <c r="BT271" s="25">
        <v>0</v>
      </c>
      <c r="BU271" s="25">
        <v>2</v>
      </c>
      <c r="BV271" s="33"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>
        <v>0</v>
      </c>
      <c r="CD271" s="33">
        <v>0</v>
      </c>
      <c r="CE271" s="33">
        <v>0</v>
      </c>
      <c r="CF271" s="33">
        <v>0</v>
      </c>
      <c r="CG271" s="33">
        <v>0</v>
      </c>
      <c r="CH271" s="33">
        <v>0</v>
      </c>
      <c r="CI271" s="33"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33">
        <v>0</v>
      </c>
      <c r="CQ271" s="33">
        <v>0</v>
      </c>
      <c r="CR271" s="33">
        <v>0</v>
      </c>
      <c r="CS271" s="33">
        <v>0</v>
      </c>
      <c r="CT271" s="33">
        <v>0</v>
      </c>
      <c r="CU271" s="33">
        <v>0</v>
      </c>
      <c r="CV271" s="33">
        <v>0</v>
      </c>
      <c r="CW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3">
        <v>0</v>
      </c>
      <c r="DC271" s="33">
        <v>0</v>
      </c>
      <c r="DD271" s="33">
        <v>0</v>
      </c>
      <c r="DE271" s="33">
        <v>0</v>
      </c>
      <c r="DF271" s="33">
        <v>0</v>
      </c>
      <c r="DG271" s="33">
        <v>0</v>
      </c>
      <c r="DH271" s="33">
        <v>0</v>
      </c>
      <c r="DI271" s="33">
        <v>0</v>
      </c>
      <c r="DJ271" s="33">
        <v>0</v>
      </c>
      <c r="DK271" s="25">
        <f t="shared" si="342"/>
        <v>5.5453960000000002</v>
      </c>
      <c r="DL271" s="25">
        <f t="shared" si="343"/>
        <v>0</v>
      </c>
      <c r="DM271" s="25">
        <f t="shared" si="344"/>
        <v>0</v>
      </c>
      <c r="DN271" s="25">
        <f t="shared" si="345"/>
        <v>2</v>
      </c>
      <c r="DO271" s="25">
        <f t="shared" si="346"/>
        <v>0</v>
      </c>
      <c r="DP271" s="25">
        <f t="shared" si="347"/>
        <v>0</v>
      </c>
      <c r="DQ271" s="25">
        <f t="shared" si="348"/>
        <v>0</v>
      </c>
      <c r="DR271" s="25">
        <f t="shared" si="349"/>
        <v>0</v>
      </c>
      <c r="DS271" s="25">
        <f t="shared" si="350"/>
        <v>0</v>
      </c>
      <c r="DT271" s="26">
        <f t="shared" si="351"/>
        <v>5.5453960000000002</v>
      </c>
      <c r="DU271" s="25">
        <f t="shared" si="352"/>
        <v>0</v>
      </c>
      <c r="DV271" s="25">
        <f t="shared" si="353"/>
        <v>0</v>
      </c>
      <c r="DW271" s="25">
        <f t="shared" si="354"/>
        <v>2</v>
      </c>
      <c r="DX271" s="25">
        <f t="shared" si="355"/>
        <v>0</v>
      </c>
      <c r="DY271" s="25">
        <f t="shared" si="356"/>
        <v>0</v>
      </c>
      <c r="DZ271" s="25">
        <f t="shared" si="357"/>
        <v>0</v>
      </c>
      <c r="EA271" s="25">
        <f t="shared" si="358"/>
        <v>0</v>
      </c>
      <c r="EB271" s="24"/>
    </row>
    <row r="272" spans="1:132" ht="24.95" customHeight="1" x14ac:dyDescent="0.25">
      <c r="A272" s="30" t="s">
        <v>381</v>
      </c>
      <c r="B272" s="24" t="s">
        <v>388</v>
      </c>
      <c r="C272" s="30" t="s">
        <v>389</v>
      </c>
      <c r="D272" s="26">
        <v>4.1627780000000003</v>
      </c>
      <c r="E272" s="26">
        <v>4.1627780000000003</v>
      </c>
      <c r="F272" s="26"/>
      <c r="G272" s="26">
        <f t="shared" ref="G272:V272" si="579">SUM(G274:G300)</f>
        <v>0</v>
      </c>
      <c r="H272" s="26">
        <f t="shared" si="579"/>
        <v>0</v>
      </c>
      <c r="I272" s="26">
        <f t="shared" si="579"/>
        <v>0</v>
      </c>
      <c r="J272" s="26">
        <f t="shared" si="579"/>
        <v>0</v>
      </c>
      <c r="K272" s="26">
        <f t="shared" si="579"/>
        <v>0</v>
      </c>
      <c r="L272" s="26">
        <f t="shared" si="579"/>
        <v>0</v>
      </c>
      <c r="M272" s="26">
        <f t="shared" si="579"/>
        <v>0</v>
      </c>
      <c r="N272" s="26">
        <f t="shared" si="579"/>
        <v>0</v>
      </c>
      <c r="O272" s="26">
        <f t="shared" si="579"/>
        <v>0</v>
      </c>
      <c r="P272" s="26">
        <f t="shared" si="579"/>
        <v>0</v>
      </c>
      <c r="Q272" s="26">
        <f t="shared" si="579"/>
        <v>0</v>
      </c>
      <c r="R272" s="26">
        <f t="shared" si="579"/>
        <v>0</v>
      </c>
      <c r="S272" s="26">
        <f t="shared" si="579"/>
        <v>0</v>
      </c>
      <c r="T272" s="26">
        <f t="shared" si="579"/>
        <v>0</v>
      </c>
      <c r="U272" s="26">
        <f t="shared" si="579"/>
        <v>0</v>
      </c>
      <c r="V272" s="26">
        <f t="shared" si="579"/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3">
        <v>0</v>
      </c>
      <c r="BF272" s="33">
        <v>0</v>
      </c>
      <c r="BG272" s="33">
        <v>0</v>
      </c>
      <c r="BH272" s="33">
        <v>0</v>
      </c>
      <c r="BI272" s="31">
        <f t="shared" si="573"/>
        <v>4.1627780000000003</v>
      </c>
      <c r="BJ272" s="25">
        <v>0</v>
      </c>
      <c r="BK272" s="25">
        <v>0</v>
      </c>
      <c r="BL272" s="25">
        <v>4</v>
      </c>
      <c r="BM272" s="33">
        <v>0</v>
      </c>
      <c r="BN272" s="33">
        <v>0</v>
      </c>
      <c r="BO272" s="33">
        <v>0</v>
      </c>
      <c r="BP272" s="33">
        <v>0</v>
      </c>
      <c r="BQ272" s="33">
        <v>0</v>
      </c>
      <c r="BR272" s="61">
        <f t="shared" si="574"/>
        <v>4.1627780000000003</v>
      </c>
      <c r="BS272" s="25">
        <v>0</v>
      </c>
      <c r="BT272" s="25">
        <v>0</v>
      </c>
      <c r="BU272" s="25">
        <v>4</v>
      </c>
      <c r="BV272" s="33"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>
        <v>0</v>
      </c>
      <c r="CD272" s="33">
        <v>0</v>
      </c>
      <c r="CE272" s="33">
        <v>0</v>
      </c>
      <c r="CF272" s="33">
        <v>0</v>
      </c>
      <c r="CG272" s="33">
        <v>0</v>
      </c>
      <c r="CH272" s="33">
        <v>0</v>
      </c>
      <c r="CI272" s="33">
        <v>0</v>
      </c>
      <c r="CJ272" s="33">
        <v>0</v>
      </c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33">
        <v>0</v>
      </c>
      <c r="CQ272" s="33">
        <v>0</v>
      </c>
      <c r="CR272" s="33">
        <v>0</v>
      </c>
      <c r="CS272" s="33">
        <v>0</v>
      </c>
      <c r="CT272" s="33">
        <v>0</v>
      </c>
      <c r="CU272" s="33">
        <v>0</v>
      </c>
      <c r="CV272" s="33">
        <v>0</v>
      </c>
      <c r="CW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3">
        <v>0</v>
      </c>
      <c r="DC272" s="33">
        <v>0</v>
      </c>
      <c r="DD272" s="33">
        <v>0</v>
      </c>
      <c r="DE272" s="33">
        <v>0</v>
      </c>
      <c r="DF272" s="33">
        <v>0</v>
      </c>
      <c r="DG272" s="33">
        <v>0</v>
      </c>
      <c r="DH272" s="33">
        <v>0</v>
      </c>
      <c r="DI272" s="33">
        <v>0</v>
      </c>
      <c r="DJ272" s="33">
        <v>0</v>
      </c>
      <c r="DK272" s="25">
        <f t="shared" ref="DK272:DK273" si="580">Y272+AQ272+BI272+CA272+CS272</f>
        <v>4.1627780000000003</v>
      </c>
      <c r="DL272" s="25">
        <f t="shared" ref="DL272:DL273" si="581">Z272+AR272+BJ272+CB272+CT272</f>
        <v>0</v>
      </c>
      <c r="DM272" s="25">
        <f t="shared" ref="DM272:DM273" si="582">AA272+AS272+BK272+CC272+CU272</f>
        <v>0</v>
      </c>
      <c r="DN272" s="25">
        <f t="shared" ref="DN272:DN273" si="583">AB272+AT272+BL272+CD272+CV272</f>
        <v>4</v>
      </c>
      <c r="DO272" s="25">
        <f t="shared" ref="DO272:DO273" si="584">AC272+AU272+BM272+CE272+CW272</f>
        <v>0</v>
      </c>
      <c r="DP272" s="25">
        <f t="shared" ref="DP272:DP273" si="585">AD272+AV272+BN272+CF272+CX272</f>
        <v>0</v>
      </c>
      <c r="DQ272" s="25">
        <f t="shared" ref="DQ272:DQ273" si="586">AE272+AW272+BO272+CG272+CY272</f>
        <v>0</v>
      </c>
      <c r="DR272" s="25">
        <f t="shared" ref="DR272:DR273" si="587">AF272+AX272+BP272+CH272+CZ272</f>
        <v>0</v>
      </c>
      <c r="DS272" s="25">
        <f t="shared" ref="DS272:DS273" si="588">AG272+AY272+BQ272+CI272+DA272</f>
        <v>0</v>
      </c>
      <c r="DT272" s="26">
        <f t="shared" ref="DT272:DT273" si="589">AH272+AZ272+BR272+CJ272+DB272</f>
        <v>4.1627780000000003</v>
      </c>
      <c r="DU272" s="25">
        <f t="shared" ref="DU272:DU273" si="590">AI272+BA272+BS272+CK272+DC272</f>
        <v>0</v>
      </c>
      <c r="DV272" s="25">
        <f t="shared" ref="DV272:DV273" si="591">AJ272+BB272+BT272+CL272+DD272</f>
        <v>0</v>
      </c>
      <c r="DW272" s="25">
        <f t="shared" ref="DW272:DW273" si="592">AK272+BC272+BU272+CM272+DE272</f>
        <v>4</v>
      </c>
      <c r="DX272" s="25">
        <f t="shared" ref="DX272:DX273" si="593">AL272+BD272+BV272+CN272+DF272</f>
        <v>0</v>
      </c>
      <c r="DY272" s="25">
        <f t="shared" ref="DY272:DY273" si="594">AM272+BE272+BW272+CO272+DG272</f>
        <v>0</v>
      </c>
      <c r="DZ272" s="25">
        <f t="shared" ref="DZ272:DZ273" si="595">AN272+BF272+BX272+CP272+DH272</f>
        <v>0</v>
      </c>
      <c r="EA272" s="25">
        <f t="shared" ref="EA272:EA273" si="596">AO272+BG272+BY272+CQ272+DI272</f>
        <v>0</v>
      </c>
      <c r="EB272" s="24"/>
    </row>
    <row r="273" spans="1:132" ht="24.95" customHeight="1" x14ac:dyDescent="0.25">
      <c r="A273" s="30" t="s">
        <v>382</v>
      </c>
      <c r="B273" s="24" t="s">
        <v>390</v>
      </c>
      <c r="C273" s="30" t="s">
        <v>391</v>
      </c>
      <c r="D273" s="26">
        <v>4.1627780000000003</v>
      </c>
      <c r="E273" s="26">
        <v>4.1627780000000003</v>
      </c>
      <c r="F273" s="26"/>
      <c r="G273" s="26">
        <f t="shared" ref="G273:V273" si="597">SUM(G276:G301)</f>
        <v>0</v>
      </c>
      <c r="H273" s="26">
        <f t="shared" si="597"/>
        <v>0</v>
      </c>
      <c r="I273" s="26">
        <f t="shared" si="597"/>
        <v>0</v>
      </c>
      <c r="J273" s="26">
        <f t="shared" si="597"/>
        <v>0</v>
      </c>
      <c r="K273" s="26">
        <f t="shared" si="597"/>
        <v>0</v>
      </c>
      <c r="L273" s="26">
        <f t="shared" si="597"/>
        <v>0</v>
      </c>
      <c r="M273" s="26">
        <f t="shared" si="597"/>
        <v>0</v>
      </c>
      <c r="N273" s="26">
        <f t="shared" si="597"/>
        <v>0</v>
      </c>
      <c r="O273" s="26">
        <f t="shared" si="597"/>
        <v>0</v>
      </c>
      <c r="P273" s="26">
        <f t="shared" si="597"/>
        <v>0</v>
      </c>
      <c r="Q273" s="26">
        <f t="shared" si="597"/>
        <v>0</v>
      </c>
      <c r="R273" s="26">
        <f t="shared" si="597"/>
        <v>0</v>
      </c>
      <c r="S273" s="26">
        <f t="shared" si="597"/>
        <v>0</v>
      </c>
      <c r="T273" s="26">
        <f t="shared" si="597"/>
        <v>0</v>
      </c>
      <c r="U273" s="26">
        <f t="shared" si="597"/>
        <v>0</v>
      </c>
      <c r="V273" s="26">
        <f t="shared" si="597"/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>
        <v>0</v>
      </c>
      <c r="BE273" s="33">
        <v>0</v>
      </c>
      <c r="BF273" s="33">
        <v>0</v>
      </c>
      <c r="BG273" s="33">
        <v>0</v>
      </c>
      <c r="BH273" s="33">
        <v>0</v>
      </c>
      <c r="BI273" s="31">
        <f t="shared" si="573"/>
        <v>4.1627780000000003</v>
      </c>
      <c r="BJ273" s="25">
        <v>0</v>
      </c>
      <c r="BK273" s="25">
        <v>0</v>
      </c>
      <c r="BL273" s="25">
        <v>4</v>
      </c>
      <c r="BM273" s="33">
        <v>0</v>
      </c>
      <c r="BN273" s="33">
        <v>0</v>
      </c>
      <c r="BO273" s="33">
        <v>0</v>
      </c>
      <c r="BP273" s="33">
        <v>0</v>
      </c>
      <c r="BQ273" s="33">
        <v>0</v>
      </c>
      <c r="BR273" s="61">
        <f t="shared" si="574"/>
        <v>4.1627780000000003</v>
      </c>
      <c r="BS273" s="25">
        <v>0</v>
      </c>
      <c r="BT273" s="25">
        <v>0</v>
      </c>
      <c r="BU273" s="25">
        <v>4</v>
      </c>
      <c r="BV273" s="33"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>
        <v>0</v>
      </c>
      <c r="CD273" s="33">
        <v>0</v>
      </c>
      <c r="CE273" s="33">
        <v>0</v>
      </c>
      <c r="CF273" s="33">
        <v>0</v>
      </c>
      <c r="CG273" s="33">
        <v>0</v>
      </c>
      <c r="CH273" s="33">
        <v>0</v>
      </c>
      <c r="CI273" s="33">
        <v>0</v>
      </c>
      <c r="CJ273" s="33">
        <v>0</v>
      </c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33">
        <v>0</v>
      </c>
      <c r="CQ273" s="33">
        <v>0</v>
      </c>
      <c r="CR273" s="33">
        <v>0</v>
      </c>
      <c r="CS273" s="33">
        <v>0</v>
      </c>
      <c r="CT273" s="33">
        <v>0</v>
      </c>
      <c r="CU273" s="33">
        <v>0</v>
      </c>
      <c r="CV273" s="33">
        <v>0</v>
      </c>
      <c r="CW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3">
        <v>0</v>
      </c>
      <c r="DC273" s="33">
        <v>0</v>
      </c>
      <c r="DD273" s="33">
        <v>0</v>
      </c>
      <c r="DE273" s="33">
        <v>0</v>
      </c>
      <c r="DF273" s="33">
        <v>0</v>
      </c>
      <c r="DG273" s="33">
        <v>0</v>
      </c>
      <c r="DH273" s="33">
        <v>0</v>
      </c>
      <c r="DI273" s="33">
        <v>0</v>
      </c>
      <c r="DJ273" s="33">
        <v>0</v>
      </c>
      <c r="DK273" s="25">
        <f t="shared" si="580"/>
        <v>4.1627780000000003</v>
      </c>
      <c r="DL273" s="25">
        <f t="shared" si="581"/>
        <v>0</v>
      </c>
      <c r="DM273" s="25">
        <f t="shared" si="582"/>
        <v>0</v>
      </c>
      <c r="DN273" s="25">
        <f t="shared" si="583"/>
        <v>4</v>
      </c>
      <c r="DO273" s="25">
        <f t="shared" si="584"/>
        <v>0</v>
      </c>
      <c r="DP273" s="25">
        <f t="shared" si="585"/>
        <v>0</v>
      </c>
      <c r="DQ273" s="25">
        <f t="shared" si="586"/>
        <v>0</v>
      </c>
      <c r="DR273" s="25">
        <f t="shared" si="587"/>
        <v>0</v>
      </c>
      <c r="DS273" s="25">
        <f t="shared" si="588"/>
        <v>0</v>
      </c>
      <c r="DT273" s="26">
        <f t="shared" si="589"/>
        <v>4.1627780000000003</v>
      </c>
      <c r="DU273" s="25">
        <f t="shared" si="590"/>
        <v>0</v>
      </c>
      <c r="DV273" s="25">
        <f t="shared" si="591"/>
        <v>0</v>
      </c>
      <c r="DW273" s="25">
        <f t="shared" si="592"/>
        <v>4</v>
      </c>
      <c r="DX273" s="25">
        <f t="shared" si="593"/>
        <v>0</v>
      </c>
      <c r="DY273" s="25">
        <f t="shared" si="594"/>
        <v>0</v>
      </c>
      <c r="DZ273" s="25">
        <f t="shared" si="595"/>
        <v>0</v>
      </c>
      <c r="EA273" s="25">
        <f t="shared" si="596"/>
        <v>0</v>
      </c>
      <c r="EB273" s="24"/>
    </row>
    <row r="274" spans="1:132" ht="24.95" customHeight="1" x14ac:dyDescent="0.25">
      <c r="A274" s="30" t="s">
        <v>383</v>
      </c>
      <c r="B274" s="24" t="s">
        <v>1068</v>
      </c>
      <c r="C274" s="30" t="s">
        <v>392</v>
      </c>
      <c r="D274" s="26">
        <v>6.4972209999999997</v>
      </c>
      <c r="E274" s="26">
        <v>6.4972209999999997</v>
      </c>
      <c r="F274" s="26"/>
      <c r="G274" s="26">
        <f t="shared" ref="G274:V274" si="598">SUM(G277:G302)</f>
        <v>0</v>
      </c>
      <c r="H274" s="26">
        <f t="shared" si="598"/>
        <v>0</v>
      </c>
      <c r="I274" s="26">
        <f t="shared" si="598"/>
        <v>0</v>
      </c>
      <c r="J274" s="26">
        <f t="shared" si="598"/>
        <v>0</v>
      </c>
      <c r="K274" s="26">
        <f t="shared" si="598"/>
        <v>0</v>
      </c>
      <c r="L274" s="26">
        <f t="shared" si="598"/>
        <v>0</v>
      </c>
      <c r="M274" s="26">
        <f t="shared" si="598"/>
        <v>0</v>
      </c>
      <c r="N274" s="26">
        <f t="shared" si="598"/>
        <v>0</v>
      </c>
      <c r="O274" s="26">
        <f t="shared" si="598"/>
        <v>0</v>
      </c>
      <c r="P274" s="26">
        <f t="shared" si="598"/>
        <v>0</v>
      </c>
      <c r="Q274" s="26">
        <f t="shared" si="598"/>
        <v>0</v>
      </c>
      <c r="R274" s="26">
        <f t="shared" si="598"/>
        <v>0</v>
      </c>
      <c r="S274" s="26">
        <f t="shared" si="598"/>
        <v>0</v>
      </c>
      <c r="T274" s="26">
        <f t="shared" si="598"/>
        <v>0</v>
      </c>
      <c r="U274" s="26">
        <f t="shared" si="598"/>
        <v>0</v>
      </c>
      <c r="V274" s="26">
        <f t="shared" si="598"/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31">
        <v>0</v>
      </c>
      <c r="AJ274" s="31">
        <v>0</v>
      </c>
      <c r="AK274" s="31">
        <v>0</v>
      </c>
      <c r="AL274" s="31">
        <v>0</v>
      </c>
      <c r="AM274" s="31">
        <v>0</v>
      </c>
      <c r="AN274" s="31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  <c r="BD274" s="33">
        <v>0</v>
      </c>
      <c r="BE274" s="33">
        <v>0</v>
      </c>
      <c r="BF274" s="33">
        <v>0</v>
      </c>
      <c r="BG274" s="33">
        <v>0</v>
      </c>
      <c r="BH274" s="33">
        <v>0</v>
      </c>
      <c r="BI274" s="31">
        <f t="shared" si="573"/>
        <v>6.4972209999999997</v>
      </c>
      <c r="BJ274" s="25">
        <v>0</v>
      </c>
      <c r="BK274" s="25">
        <v>0</v>
      </c>
      <c r="BL274" s="25">
        <v>4</v>
      </c>
      <c r="BM274" s="33">
        <v>0</v>
      </c>
      <c r="BN274" s="33">
        <v>0</v>
      </c>
      <c r="BO274" s="33">
        <v>0</v>
      </c>
      <c r="BP274" s="33">
        <v>0</v>
      </c>
      <c r="BQ274" s="33">
        <v>0</v>
      </c>
      <c r="BR274" s="61">
        <f t="shared" si="574"/>
        <v>6.4972209999999997</v>
      </c>
      <c r="BS274" s="25">
        <v>0</v>
      </c>
      <c r="BT274" s="25">
        <v>0</v>
      </c>
      <c r="BU274" s="25">
        <v>4</v>
      </c>
      <c r="BV274" s="33"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C274" s="33">
        <v>0</v>
      </c>
      <c r="CD274" s="33">
        <v>0</v>
      </c>
      <c r="CE274" s="33">
        <v>0</v>
      </c>
      <c r="CF274" s="33">
        <v>0</v>
      </c>
      <c r="CG274" s="33">
        <v>0</v>
      </c>
      <c r="CH274" s="33">
        <v>0</v>
      </c>
      <c r="CI274" s="33">
        <v>0</v>
      </c>
      <c r="CJ274" s="33">
        <v>0</v>
      </c>
      <c r="CK274" s="33">
        <v>0</v>
      </c>
      <c r="CL274" s="33">
        <v>0</v>
      </c>
      <c r="CM274" s="33">
        <v>0</v>
      </c>
      <c r="CN274" s="33">
        <v>0</v>
      </c>
      <c r="CO274" s="33">
        <v>0</v>
      </c>
      <c r="CP274" s="33">
        <v>0</v>
      </c>
      <c r="CQ274" s="33">
        <v>0</v>
      </c>
      <c r="CR274" s="33">
        <v>0</v>
      </c>
      <c r="CS274" s="33">
        <v>0</v>
      </c>
      <c r="CT274" s="33">
        <v>0</v>
      </c>
      <c r="CU274" s="33">
        <v>0</v>
      </c>
      <c r="CV274" s="33">
        <v>0</v>
      </c>
      <c r="CW274" s="33">
        <v>0</v>
      </c>
      <c r="CX274" s="33">
        <v>0</v>
      </c>
      <c r="CY274" s="33">
        <v>0</v>
      </c>
      <c r="CZ274" s="33">
        <v>0</v>
      </c>
      <c r="DA274" s="33">
        <v>0</v>
      </c>
      <c r="DB274" s="33">
        <v>0</v>
      </c>
      <c r="DC274" s="33">
        <v>0</v>
      </c>
      <c r="DD274" s="33">
        <v>0</v>
      </c>
      <c r="DE274" s="33">
        <v>0</v>
      </c>
      <c r="DF274" s="33">
        <v>0</v>
      </c>
      <c r="DG274" s="33">
        <v>0</v>
      </c>
      <c r="DH274" s="33">
        <v>0</v>
      </c>
      <c r="DI274" s="33">
        <v>0</v>
      </c>
      <c r="DJ274" s="33">
        <v>0</v>
      </c>
      <c r="DK274" s="25">
        <f t="shared" si="342"/>
        <v>6.4972209999999997</v>
      </c>
      <c r="DL274" s="25">
        <f t="shared" si="343"/>
        <v>0</v>
      </c>
      <c r="DM274" s="25">
        <f t="shared" si="344"/>
        <v>0</v>
      </c>
      <c r="DN274" s="25">
        <f t="shared" si="345"/>
        <v>4</v>
      </c>
      <c r="DO274" s="25">
        <f t="shared" si="346"/>
        <v>0</v>
      </c>
      <c r="DP274" s="25">
        <f t="shared" si="347"/>
        <v>0</v>
      </c>
      <c r="DQ274" s="25">
        <f t="shared" si="348"/>
        <v>0</v>
      </c>
      <c r="DR274" s="25">
        <f t="shared" si="349"/>
        <v>0</v>
      </c>
      <c r="DS274" s="25">
        <f t="shared" si="350"/>
        <v>0</v>
      </c>
      <c r="DT274" s="26">
        <f t="shared" si="351"/>
        <v>6.4972209999999997</v>
      </c>
      <c r="DU274" s="25">
        <f t="shared" si="352"/>
        <v>0</v>
      </c>
      <c r="DV274" s="25">
        <f t="shared" si="353"/>
        <v>0</v>
      </c>
      <c r="DW274" s="25">
        <f t="shared" si="354"/>
        <v>4</v>
      </c>
      <c r="DX274" s="25">
        <f t="shared" si="355"/>
        <v>0</v>
      </c>
      <c r="DY274" s="25">
        <f t="shared" si="356"/>
        <v>0</v>
      </c>
      <c r="DZ274" s="25">
        <f t="shared" si="357"/>
        <v>0</v>
      </c>
      <c r="EA274" s="25">
        <f t="shared" si="358"/>
        <v>0</v>
      </c>
      <c r="EB274" s="24"/>
    </row>
    <row r="275" spans="1:132" ht="24.95" customHeight="1" x14ac:dyDescent="0.25">
      <c r="A275" s="30" t="s">
        <v>384</v>
      </c>
      <c r="B275" s="24" t="s">
        <v>1069</v>
      </c>
      <c r="C275" s="30" t="s">
        <v>393</v>
      </c>
      <c r="D275" s="26">
        <v>3.2815750000000001</v>
      </c>
      <c r="E275" s="26">
        <v>3.2815750000000001</v>
      </c>
      <c r="F275" s="26"/>
      <c r="G275" s="26">
        <f t="shared" ref="G275:V275" si="599">SUM(G277:G302)</f>
        <v>0</v>
      </c>
      <c r="H275" s="26">
        <f t="shared" si="599"/>
        <v>0</v>
      </c>
      <c r="I275" s="26">
        <f t="shared" si="599"/>
        <v>0</v>
      </c>
      <c r="J275" s="26">
        <f t="shared" si="599"/>
        <v>0</v>
      </c>
      <c r="K275" s="26">
        <f t="shared" si="599"/>
        <v>0</v>
      </c>
      <c r="L275" s="26">
        <f t="shared" si="599"/>
        <v>0</v>
      </c>
      <c r="M275" s="26">
        <f t="shared" si="599"/>
        <v>0</v>
      </c>
      <c r="N275" s="26">
        <f t="shared" si="599"/>
        <v>0</v>
      </c>
      <c r="O275" s="26">
        <f t="shared" si="599"/>
        <v>0</v>
      </c>
      <c r="P275" s="26">
        <f t="shared" si="599"/>
        <v>0</v>
      </c>
      <c r="Q275" s="26">
        <f t="shared" si="599"/>
        <v>0</v>
      </c>
      <c r="R275" s="26">
        <f t="shared" si="599"/>
        <v>0</v>
      </c>
      <c r="S275" s="26">
        <f t="shared" si="599"/>
        <v>0</v>
      </c>
      <c r="T275" s="26">
        <f t="shared" si="599"/>
        <v>0</v>
      </c>
      <c r="U275" s="26">
        <f t="shared" si="599"/>
        <v>0</v>
      </c>
      <c r="V275" s="26">
        <f t="shared" si="599"/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31">
        <v>0</v>
      </c>
      <c r="AJ275" s="31">
        <v>0</v>
      </c>
      <c r="AK275" s="31">
        <v>0</v>
      </c>
      <c r="AL275" s="31">
        <v>0</v>
      </c>
      <c r="AM275" s="31">
        <v>0</v>
      </c>
      <c r="AN275" s="31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>
        <v>0</v>
      </c>
      <c r="BE275" s="33">
        <v>0</v>
      </c>
      <c r="BF275" s="33">
        <v>0</v>
      </c>
      <c r="BG275" s="33">
        <v>0</v>
      </c>
      <c r="BH275" s="33">
        <v>0</v>
      </c>
      <c r="BI275" s="31">
        <f t="shared" ref="BI275" si="600">D275</f>
        <v>3.2815750000000001</v>
      </c>
      <c r="BJ275" s="25">
        <v>0</v>
      </c>
      <c r="BK275" s="25">
        <v>0</v>
      </c>
      <c r="BL275" s="25">
        <v>2</v>
      </c>
      <c r="BM275" s="33">
        <v>0</v>
      </c>
      <c r="BN275" s="33">
        <v>0</v>
      </c>
      <c r="BO275" s="33">
        <v>0</v>
      </c>
      <c r="BP275" s="33">
        <v>0</v>
      </c>
      <c r="BQ275" s="33">
        <v>0</v>
      </c>
      <c r="BR275" s="61">
        <f t="shared" ref="BR275" si="601">E275</f>
        <v>3.2815750000000001</v>
      </c>
      <c r="BS275" s="25">
        <v>0</v>
      </c>
      <c r="BT275" s="25">
        <v>0</v>
      </c>
      <c r="BU275" s="25">
        <v>2</v>
      </c>
      <c r="BV275" s="33"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C275" s="33">
        <v>0</v>
      </c>
      <c r="CD275" s="33">
        <v>0</v>
      </c>
      <c r="CE275" s="33">
        <v>0</v>
      </c>
      <c r="CF275" s="33">
        <v>0</v>
      </c>
      <c r="CG275" s="33">
        <v>0</v>
      </c>
      <c r="CH275" s="33">
        <v>0</v>
      </c>
      <c r="CI275" s="33">
        <v>0</v>
      </c>
      <c r="CJ275" s="33">
        <v>0</v>
      </c>
      <c r="CK275" s="33">
        <v>0</v>
      </c>
      <c r="CL275" s="33">
        <v>0</v>
      </c>
      <c r="CM275" s="33">
        <v>0</v>
      </c>
      <c r="CN275" s="33">
        <v>0</v>
      </c>
      <c r="CO275" s="33">
        <v>0</v>
      </c>
      <c r="CP275" s="33">
        <v>0</v>
      </c>
      <c r="CQ275" s="33">
        <v>0</v>
      </c>
      <c r="CR275" s="33">
        <v>0</v>
      </c>
      <c r="CS275" s="33">
        <v>0</v>
      </c>
      <c r="CT275" s="33">
        <v>0</v>
      </c>
      <c r="CU275" s="33">
        <v>0</v>
      </c>
      <c r="CV275" s="33">
        <v>0</v>
      </c>
      <c r="CW275" s="33">
        <v>0</v>
      </c>
      <c r="CX275" s="33">
        <v>0</v>
      </c>
      <c r="CY275" s="33">
        <v>0</v>
      </c>
      <c r="CZ275" s="33">
        <v>0</v>
      </c>
      <c r="DA275" s="33">
        <v>0</v>
      </c>
      <c r="DB275" s="33">
        <v>0</v>
      </c>
      <c r="DC275" s="33">
        <v>0</v>
      </c>
      <c r="DD275" s="33">
        <v>0</v>
      </c>
      <c r="DE275" s="33">
        <v>0</v>
      </c>
      <c r="DF275" s="33">
        <v>0</v>
      </c>
      <c r="DG275" s="33">
        <v>0</v>
      </c>
      <c r="DH275" s="33">
        <v>0</v>
      </c>
      <c r="DI275" s="33">
        <v>0</v>
      </c>
      <c r="DJ275" s="33">
        <v>0</v>
      </c>
      <c r="DK275" s="25">
        <f t="shared" si="342"/>
        <v>3.2815750000000001</v>
      </c>
      <c r="DL275" s="25">
        <f t="shared" si="343"/>
        <v>0</v>
      </c>
      <c r="DM275" s="25">
        <f t="shared" si="344"/>
        <v>0</v>
      </c>
      <c r="DN275" s="25">
        <f t="shared" si="345"/>
        <v>2</v>
      </c>
      <c r="DO275" s="25">
        <f t="shared" si="346"/>
        <v>0</v>
      </c>
      <c r="DP275" s="25">
        <f t="shared" si="347"/>
        <v>0</v>
      </c>
      <c r="DQ275" s="25">
        <f t="shared" si="348"/>
        <v>0</v>
      </c>
      <c r="DR275" s="25">
        <f t="shared" si="349"/>
        <v>0</v>
      </c>
      <c r="DS275" s="25">
        <f t="shared" si="350"/>
        <v>0</v>
      </c>
      <c r="DT275" s="26">
        <f t="shared" si="351"/>
        <v>3.2815750000000001</v>
      </c>
      <c r="DU275" s="25">
        <f t="shared" si="352"/>
        <v>0</v>
      </c>
      <c r="DV275" s="25">
        <f t="shared" si="353"/>
        <v>0</v>
      </c>
      <c r="DW275" s="25">
        <f t="shared" si="354"/>
        <v>2</v>
      </c>
      <c r="DX275" s="25">
        <f t="shared" si="355"/>
        <v>0</v>
      </c>
      <c r="DY275" s="25">
        <f t="shared" si="356"/>
        <v>0</v>
      </c>
      <c r="DZ275" s="25">
        <f t="shared" si="357"/>
        <v>0</v>
      </c>
      <c r="EA275" s="25">
        <f t="shared" si="358"/>
        <v>0</v>
      </c>
      <c r="EB275" s="24"/>
    </row>
    <row r="276" spans="1:132" ht="24.95" customHeight="1" x14ac:dyDescent="0.25">
      <c r="A276" s="30" t="s">
        <v>1072</v>
      </c>
      <c r="B276" s="24" t="s">
        <v>1070</v>
      </c>
      <c r="C276" s="30" t="s">
        <v>1071</v>
      </c>
      <c r="D276" s="26">
        <v>17.953932000000002</v>
      </c>
      <c r="E276" s="26">
        <v>17.953932000000002</v>
      </c>
      <c r="F276" s="26"/>
      <c r="G276" s="26">
        <f t="shared" ref="G276:V276" si="602">SUM(G278:G303)</f>
        <v>0</v>
      </c>
      <c r="H276" s="26">
        <f t="shared" si="602"/>
        <v>0</v>
      </c>
      <c r="I276" s="26">
        <f t="shared" si="602"/>
        <v>0</v>
      </c>
      <c r="J276" s="26">
        <f t="shared" si="602"/>
        <v>0</v>
      </c>
      <c r="K276" s="26">
        <f t="shared" si="602"/>
        <v>0</v>
      </c>
      <c r="L276" s="26">
        <f t="shared" si="602"/>
        <v>0</v>
      </c>
      <c r="M276" s="26">
        <f t="shared" si="602"/>
        <v>0</v>
      </c>
      <c r="N276" s="26">
        <f t="shared" si="602"/>
        <v>0</v>
      </c>
      <c r="O276" s="26">
        <f t="shared" si="602"/>
        <v>0</v>
      </c>
      <c r="P276" s="26">
        <f t="shared" si="602"/>
        <v>0</v>
      </c>
      <c r="Q276" s="26">
        <f t="shared" si="602"/>
        <v>0</v>
      </c>
      <c r="R276" s="26">
        <f t="shared" si="602"/>
        <v>0</v>
      </c>
      <c r="S276" s="26">
        <f t="shared" si="602"/>
        <v>0</v>
      </c>
      <c r="T276" s="26">
        <f t="shared" si="602"/>
        <v>0</v>
      </c>
      <c r="U276" s="26">
        <f t="shared" si="602"/>
        <v>0</v>
      </c>
      <c r="V276" s="26">
        <f t="shared" si="602"/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3">
        <v>0</v>
      </c>
      <c r="BF276" s="33">
        <v>0</v>
      </c>
      <c r="BG276" s="33">
        <v>0</v>
      </c>
      <c r="BH276" s="33">
        <v>0</v>
      </c>
      <c r="BI276" s="31">
        <f t="shared" si="573"/>
        <v>17.953932000000002</v>
      </c>
      <c r="BJ276" s="25">
        <v>0</v>
      </c>
      <c r="BK276" s="25">
        <v>0</v>
      </c>
      <c r="BL276" s="25">
        <v>13</v>
      </c>
      <c r="BM276" s="33">
        <v>0</v>
      </c>
      <c r="BN276" s="33">
        <v>0</v>
      </c>
      <c r="BO276" s="33">
        <v>0</v>
      </c>
      <c r="BP276" s="33">
        <v>0</v>
      </c>
      <c r="BQ276" s="33">
        <v>0</v>
      </c>
      <c r="BR276" s="61">
        <f t="shared" si="574"/>
        <v>17.953932000000002</v>
      </c>
      <c r="BS276" s="25">
        <v>0</v>
      </c>
      <c r="BT276" s="25">
        <v>0</v>
      </c>
      <c r="BU276" s="25">
        <v>13</v>
      </c>
      <c r="BV276" s="33"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C276" s="33">
        <v>0</v>
      </c>
      <c r="CD276" s="33">
        <v>0</v>
      </c>
      <c r="CE276" s="33">
        <v>0</v>
      </c>
      <c r="CF276" s="33">
        <v>0</v>
      </c>
      <c r="CG276" s="33">
        <v>0</v>
      </c>
      <c r="CH276" s="33">
        <v>0</v>
      </c>
      <c r="CI276" s="33">
        <v>0</v>
      </c>
      <c r="CJ276" s="33">
        <v>0</v>
      </c>
      <c r="CK276" s="33">
        <v>0</v>
      </c>
      <c r="CL276" s="33">
        <v>0</v>
      </c>
      <c r="CM276" s="33">
        <v>0</v>
      </c>
      <c r="CN276" s="33">
        <v>0</v>
      </c>
      <c r="CO276" s="33">
        <v>0</v>
      </c>
      <c r="CP276" s="33">
        <v>0</v>
      </c>
      <c r="CQ276" s="33">
        <v>0</v>
      </c>
      <c r="CR276" s="33">
        <v>0</v>
      </c>
      <c r="CS276" s="33">
        <v>0</v>
      </c>
      <c r="CT276" s="33">
        <v>0</v>
      </c>
      <c r="CU276" s="33">
        <v>0</v>
      </c>
      <c r="CV276" s="33">
        <v>0</v>
      </c>
      <c r="CW276" s="33">
        <v>0</v>
      </c>
      <c r="CX276" s="33">
        <v>0</v>
      </c>
      <c r="CY276" s="33">
        <v>0</v>
      </c>
      <c r="CZ276" s="33">
        <v>0</v>
      </c>
      <c r="DA276" s="33">
        <v>0</v>
      </c>
      <c r="DB276" s="33">
        <v>0</v>
      </c>
      <c r="DC276" s="33">
        <v>0</v>
      </c>
      <c r="DD276" s="33">
        <v>0</v>
      </c>
      <c r="DE276" s="33">
        <v>0</v>
      </c>
      <c r="DF276" s="33">
        <v>0</v>
      </c>
      <c r="DG276" s="33">
        <v>0</v>
      </c>
      <c r="DH276" s="33">
        <v>0</v>
      </c>
      <c r="DI276" s="33">
        <v>0</v>
      </c>
      <c r="DJ276" s="33">
        <v>0</v>
      </c>
      <c r="DK276" s="25">
        <f t="shared" ref="DK276:DK277" si="603">Y276+AQ276+BI276+CA276+CS276</f>
        <v>17.953932000000002</v>
      </c>
      <c r="DL276" s="25">
        <f t="shared" ref="DL276:DL277" si="604">Z276+AR276+BJ276+CB276+CT276</f>
        <v>0</v>
      </c>
      <c r="DM276" s="25">
        <f t="shared" ref="DM276:DM277" si="605">AA276+AS276+BK276+CC276+CU276</f>
        <v>0</v>
      </c>
      <c r="DN276" s="25">
        <f t="shared" ref="DN276:DN277" si="606">AB276+AT276+BL276+CD276+CV276</f>
        <v>13</v>
      </c>
      <c r="DO276" s="25">
        <f t="shared" ref="DO276:DO277" si="607">AC276+AU276+BM276+CE276+CW276</f>
        <v>0</v>
      </c>
      <c r="DP276" s="25">
        <f t="shared" ref="DP276:DP277" si="608">AD276+AV276+BN276+CF276+CX276</f>
        <v>0</v>
      </c>
      <c r="DQ276" s="25">
        <f t="shared" ref="DQ276:DQ277" si="609">AE276+AW276+BO276+CG276+CY276</f>
        <v>0</v>
      </c>
      <c r="DR276" s="25">
        <f t="shared" ref="DR276:DR277" si="610">AF276+AX276+BP276+CH276+CZ276</f>
        <v>0</v>
      </c>
      <c r="DS276" s="25">
        <f t="shared" ref="DS276:DS277" si="611">AG276+AY276+BQ276+CI276+DA276</f>
        <v>0</v>
      </c>
      <c r="DT276" s="26">
        <f t="shared" ref="DT276:DT277" si="612">AH276+AZ276+BR276+CJ276+DB276</f>
        <v>17.953932000000002</v>
      </c>
      <c r="DU276" s="25">
        <f t="shared" ref="DU276:DU277" si="613">AI276+BA276+BS276+CK276+DC276</f>
        <v>0</v>
      </c>
      <c r="DV276" s="25">
        <f t="shared" ref="DV276:DV277" si="614">AJ276+BB276+BT276+CL276+DD276</f>
        <v>0</v>
      </c>
      <c r="DW276" s="25">
        <f t="shared" ref="DW276:DW277" si="615">AK276+BC276+BU276+CM276+DE276</f>
        <v>13</v>
      </c>
      <c r="DX276" s="25">
        <f t="shared" ref="DX276:DX277" si="616">AL276+BD276+BV276+CN276+DF276</f>
        <v>0</v>
      </c>
      <c r="DY276" s="25">
        <f t="shared" ref="DY276:DY277" si="617">AM276+BE276+BW276+CO276+DG276</f>
        <v>0</v>
      </c>
      <c r="DZ276" s="25">
        <f t="shared" ref="DZ276:DZ277" si="618">AN276+BF276+BX276+CP276+DH276</f>
        <v>0</v>
      </c>
      <c r="EA276" s="25">
        <f t="shared" ref="EA276:EA277" si="619">AO276+BG276+BY276+CQ276+DI276</f>
        <v>0</v>
      </c>
      <c r="EB276" s="24"/>
    </row>
    <row r="277" spans="1:132" s="23" customFormat="1" x14ac:dyDescent="0.25">
      <c r="A277" s="62" t="s">
        <v>899</v>
      </c>
      <c r="B277" s="24" t="s">
        <v>217</v>
      </c>
      <c r="C277" s="30" t="s">
        <v>900</v>
      </c>
      <c r="D277" s="26">
        <v>7.39</v>
      </c>
      <c r="E277" s="26">
        <v>7.39</v>
      </c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48"/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1">
        <v>0</v>
      </c>
      <c r="AN277" s="31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3">
        <v>0</v>
      </c>
      <c r="BF277" s="33">
        <v>0</v>
      </c>
      <c r="BG277" s="33">
        <v>0</v>
      </c>
      <c r="BH277" s="33">
        <v>0</v>
      </c>
      <c r="BI277" s="33"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>
        <v>0</v>
      </c>
      <c r="BP277" s="33">
        <v>0</v>
      </c>
      <c r="BQ277" s="33">
        <v>0</v>
      </c>
      <c r="BR277" s="33">
        <v>0</v>
      </c>
      <c r="BS277" s="33">
        <v>0</v>
      </c>
      <c r="BT277" s="33">
        <v>0</v>
      </c>
      <c r="BU277" s="33">
        <v>0</v>
      </c>
      <c r="BV277" s="33">
        <v>0</v>
      </c>
      <c r="BW277" s="33">
        <v>0</v>
      </c>
      <c r="BX277" s="33">
        <v>0</v>
      </c>
      <c r="BY277" s="33">
        <v>0</v>
      </c>
      <c r="BZ277" s="33">
        <v>0</v>
      </c>
      <c r="CA277" s="49">
        <f t="shared" ref="CA277" si="620">D277</f>
        <v>7.39</v>
      </c>
      <c r="CB277" s="50"/>
      <c r="CC277" s="50"/>
      <c r="CD277" s="50"/>
      <c r="CE277" s="50"/>
      <c r="CF277" s="50"/>
      <c r="CG277" s="50"/>
      <c r="CH277" s="50"/>
      <c r="CI277" s="50"/>
      <c r="CJ277" s="48">
        <f t="shared" ref="CJ277:CJ286" si="621">E277</f>
        <v>7.39</v>
      </c>
      <c r="CK277" s="50">
        <v>0</v>
      </c>
      <c r="CL277" s="50">
        <v>0</v>
      </c>
      <c r="CM277" s="50">
        <v>0</v>
      </c>
      <c r="CN277" s="50">
        <v>0</v>
      </c>
      <c r="CO277" s="50">
        <v>0</v>
      </c>
      <c r="CP277" s="50">
        <v>0</v>
      </c>
      <c r="CQ277" s="50">
        <v>0</v>
      </c>
      <c r="CR277" s="31">
        <v>0</v>
      </c>
      <c r="CS277" s="31">
        <v>0</v>
      </c>
      <c r="CT277" s="31">
        <v>0</v>
      </c>
      <c r="CU277" s="31">
        <v>0</v>
      </c>
      <c r="CV277" s="31">
        <v>0</v>
      </c>
      <c r="CW277" s="31">
        <v>0</v>
      </c>
      <c r="CX277" s="31">
        <v>0</v>
      </c>
      <c r="CY277" s="31">
        <v>0</v>
      </c>
      <c r="CZ277" s="31">
        <v>0</v>
      </c>
      <c r="DA277" s="31">
        <v>0</v>
      </c>
      <c r="DB277" s="31">
        <v>0</v>
      </c>
      <c r="DC277" s="31">
        <v>0</v>
      </c>
      <c r="DD277" s="31">
        <v>0</v>
      </c>
      <c r="DE277" s="31">
        <v>0</v>
      </c>
      <c r="DF277" s="31">
        <v>0</v>
      </c>
      <c r="DG277" s="31">
        <v>0</v>
      </c>
      <c r="DH277" s="31">
        <v>0</v>
      </c>
      <c r="DI277" s="31">
        <v>0</v>
      </c>
      <c r="DJ277" s="50">
        <f t="shared" ref="DJ277" si="622">X277+AP277+BH277+BZ277+CR277</f>
        <v>0</v>
      </c>
      <c r="DK277" s="22">
        <f t="shared" si="603"/>
        <v>7.39</v>
      </c>
      <c r="DL277" s="22">
        <f t="shared" si="604"/>
        <v>0</v>
      </c>
      <c r="DM277" s="22">
        <f t="shared" si="605"/>
        <v>0</v>
      </c>
      <c r="DN277" s="22">
        <f t="shared" si="606"/>
        <v>0</v>
      </c>
      <c r="DO277" s="22">
        <f t="shared" si="607"/>
        <v>0</v>
      </c>
      <c r="DP277" s="22">
        <f t="shared" si="608"/>
        <v>0</v>
      </c>
      <c r="DQ277" s="22">
        <f t="shared" si="609"/>
        <v>0</v>
      </c>
      <c r="DR277" s="22">
        <f t="shared" si="610"/>
        <v>0</v>
      </c>
      <c r="DS277" s="22">
        <f t="shared" si="611"/>
        <v>0</v>
      </c>
      <c r="DT277" s="19">
        <f t="shared" si="612"/>
        <v>7.39</v>
      </c>
      <c r="DU277" s="22">
        <f t="shared" si="613"/>
        <v>0</v>
      </c>
      <c r="DV277" s="22">
        <f t="shared" si="614"/>
        <v>0</v>
      </c>
      <c r="DW277" s="22">
        <f t="shared" si="615"/>
        <v>0</v>
      </c>
      <c r="DX277" s="22">
        <f t="shared" si="616"/>
        <v>0</v>
      </c>
      <c r="DY277" s="22">
        <f t="shared" si="617"/>
        <v>0</v>
      </c>
      <c r="DZ277" s="22">
        <f t="shared" si="618"/>
        <v>0</v>
      </c>
      <c r="EA277" s="22">
        <f t="shared" si="619"/>
        <v>0</v>
      </c>
      <c r="EB277" s="20"/>
    </row>
    <row r="278" spans="1:132" ht="24.95" customHeight="1" x14ac:dyDescent="0.25">
      <c r="A278" s="62" t="s">
        <v>901</v>
      </c>
      <c r="B278" s="24" t="s">
        <v>218</v>
      </c>
      <c r="C278" s="30" t="s">
        <v>902</v>
      </c>
      <c r="D278" s="26">
        <v>2.2334199999999997</v>
      </c>
      <c r="E278" s="26">
        <v>2.2334199999999997</v>
      </c>
      <c r="F278" s="26"/>
      <c r="G278" s="26">
        <f t="shared" ref="G278:V278" si="623">SUM(G287:G308)</f>
        <v>0</v>
      </c>
      <c r="H278" s="26">
        <f t="shared" si="623"/>
        <v>0</v>
      </c>
      <c r="I278" s="26">
        <f t="shared" si="623"/>
        <v>0</v>
      </c>
      <c r="J278" s="26">
        <f t="shared" si="623"/>
        <v>0</v>
      </c>
      <c r="K278" s="26">
        <f t="shared" si="623"/>
        <v>0</v>
      </c>
      <c r="L278" s="26">
        <f t="shared" si="623"/>
        <v>0</v>
      </c>
      <c r="M278" s="26">
        <f t="shared" si="623"/>
        <v>0</v>
      </c>
      <c r="N278" s="26">
        <f t="shared" si="623"/>
        <v>0</v>
      </c>
      <c r="O278" s="26">
        <f t="shared" si="623"/>
        <v>0</v>
      </c>
      <c r="P278" s="26">
        <f t="shared" si="623"/>
        <v>0</v>
      </c>
      <c r="Q278" s="26">
        <f t="shared" si="623"/>
        <v>0</v>
      </c>
      <c r="R278" s="26">
        <f t="shared" si="623"/>
        <v>0</v>
      </c>
      <c r="S278" s="26">
        <f t="shared" si="623"/>
        <v>0</v>
      </c>
      <c r="T278" s="26">
        <f t="shared" si="623"/>
        <v>0</v>
      </c>
      <c r="U278" s="26">
        <f t="shared" si="623"/>
        <v>0</v>
      </c>
      <c r="V278" s="26">
        <f t="shared" si="623"/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1">
        <v>0</v>
      </c>
      <c r="AN278" s="31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3">
        <v>0</v>
      </c>
      <c r="BF278" s="33">
        <v>0</v>
      </c>
      <c r="BG278" s="33">
        <v>0</v>
      </c>
      <c r="BH278" s="33">
        <v>0</v>
      </c>
      <c r="BI278" s="33">
        <v>0</v>
      </c>
      <c r="BJ278" s="33">
        <v>0</v>
      </c>
      <c r="BK278" s="33">
        <v>0</v>
      </c>
      <c r="BL278" s="33">
        <v>0</v>
      </c>
      <c r="BM278" s="33">
        <v>0</v>
      </c>
      <c r="BN278" s="33">
        <v>0</v>
      </c>
      <c r="BO278" s="33">
        <v>0</v>
      </c>
      <c r="BP278" s="33">
        <v>0</v>
      </c>
      <c r="BQ278" s="33">
        <v>0</v>
      </c>
      <c r="BR278" s="33">
        <v>0</v>
      </c>
      <c r="BS278" s="33">
        <v>0</v>
      </c>
      <c r="BT278" s="33">
        <v>0</v>
      </c>
      <c r="BU278" s="33">
        <v>0</v>
      </c>
      <c r="BV278" s="33">
        <v>0</v>
      </c>
      <c r="BW278" s="33">
        <v>0</v>
      </c>
      <c r="BX278" s="33">
        <v>0</v>
      </c>
      <c r="BY278" s="33">
        <v>0</v>
      </c>
      <c r="BZ278" s="33">
        <v>0</v>
      </c>
      <c r="CA278" s="34">
        <f t="shared" ref="CA278:CA286" si="624">D278</f>
        <v>2.2334199999999997</v>
      </c>
      <c r="CB278" s="33">
        <v>0</v>
      </c>
      <c r="CC278" s="33">
        <v>0</v>
      </c>
      <c r="CD278" s="33">
        <v>0</v>
      </c>
      <c r="CE278" s="33">
        <v>0</v>
      </c>
      <c r="CF278" s="33">
        <v>0</v>
      </c>
      <c r="CG278" s="33">
        <v>0</v>
      </c>
      <c r="CH278" s="33">
        <v>0</v>
      </c>
      <c r="CI278" s="33">
        <v>0</v>
      </c>
      <c r="CJ278" s="31">
        <f t="shared" si="621"/>
        <v>2.2334199999999997</v>
      </c>
      <c r="CK278" s="33">
        <v>0</v>
      </c>
      <c r="CL278" s="33">
        <v>0</v>
      </c>
      <c r="CM278" s="33">
        <v>0</v>
      </c>
      <c r="CN278" s="33">
        <v>0</v>
      </c>
      <c r="CO278" s="33">
        <v>0</v>
      </c>
      <c r="CP278" s="33">
        <v>0</v>
      </c>
      <c r="CQ278" s="33">
        <v>0</v>
      </c>
      <c r="CR278" s="31">
        <v>0</v>
      </c>
      <c r="CS278" s="31">
        <v>0</v>
      </c>
      <c r="CT278" s="31">
        <v>0</v>
      </c>
      <c r="CU278" s="31">
        <v>0</v>
      </c>
      <c r="CV278" s="31">
        <v>0</v>
      </c>
      <c r="CW278" s="31">
        <v>0</v>
      </c>
      <c r="CX278" s="31">
        <v>0</v>
      </c>
      <c r="CY278" s="31">
        <v>0</v>
      </c>
      <c r="CZ278" s="31">
        <v>0</v>
      </c>
      <c r="DA278" s="31">
        <v>0</v>
      </c>
      <c r="DB278" s="31">
        <v>0</v>
      </c>
      <c r="DC278" s="31">
        <v>0</v>
      </c>
      <c r="DD278" s="31">
        <v>0</v>
      </c>
      <c r="DE278" s="31">
        <v>0</v>
      </c>
      <c r="DF278" s="31">
        <v>0</v>
      </c>
      <c r="DG278" s="31">
        <v>0</v>
      </c>
      <c r="DH278" s="31">
        <v>0</v>
      </c>
      <c r="DI278" s="31">
        <v>0</v>
      </c>
      <c r="DJ278" s="33">
        <v>0</v>
      </c>
      <c r="DK278" s="25">
        <f t="shared" si="342"/>
        <v>2.2334199999999997</v>
      </c>
      <c r="DL278" s="25">
        <f t="shared" si="343"/>
        <v>0</v>
      </c>
      <c r="DM278" s="25">
        <f t="shared" si="344"/>
        <v>0</v>
      </c>
      <c r="DN278" s="25">
        <f t="shared" si="345"/>
        <v>0</v>
      </c>
      <c r="DO278" s="25">
        <f t="shared" si="346"/>
        <v>0</v>
      </c>
      <c r="DP278" s="25">
        <f t="shared" si="347"/>
        <v>0</v>
      </c>
      <c r="DQ278" s="25">
        <f t="shared" si="348"/>
        <v>0</v>
      </c>
      <c r="DR278" s="25">
        <f t="shared" si="349"/>
        <v>0</v>
      </c>
      <c r="DS278" s="25">
        <f t="shared" si="350"/>
        <v>0</v>
      </c>
      <c r="DT278" s="25">
        <f t="shared" si="351"/>
        <v>2.2334199999999997</v>
      </c>
      <c r="DU278" s="25">
        <f t="shared" si="352"/>
        <v>0</v>
      </c>
      <c r="DV278" s="25">
        <f t="shared" si="353"/>
        <v>0</v>
      </c>
      <c r="DW278" s="25">
        <f t="shared" si="354"/>
        <v>0</v>
      </c>
      <c r="DX278" s="25">
        <f t="shared" si="355"/>
        <v>0</v>
      </c>
      <c r="DY278" s="25">
        <f t="shared" si="356"/>
        <v>0</v>
      </c>
      <c r="DZ278" s="25">
        <f t="shared" si="357"/>
        <v>0</v>
      </c>
      <c r="EA278" s="25">
        <f t="shared" si="358"/>
        <v>0</v>
      </c>
      <c r="EB278" s="24"/>
    </row>
    <row r="279" spans="1:132" s="23" customFormat="1" ht="24.95" customHeight="1" x14ac:dyDescent="0.25">
      <c r="A279" s="30" t="s">
        <v>903</v>
      </c>
      <c r="B279" s="24" t="s">
        <v>891</v>
      </c>
      <c r="C279" s="30" t="s">
        <v>904</v>
      </c>
      <c r="D279" s="26">
        <v>2</v>
      </c>
      <c r="E279" s="26">
        <v>2</v>
      </c>
      <c r="F279" s="19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1">
        <v>0</v>
      </c>
      <c r="AN279" s="31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3">
        <v>0</v>
      </c>
      <c r="BF279" s="33">
        <v>0</v>
      </c>
      <c r="BG279" s="33">
        <v>0</v>
      </c>
      <c r="BH279" s="33">
        <v>0</v>
      </c>
      <c r="BI279" s="33">
        <v>0</v>
      </c>
      <c r="BJ279" s="33">
        <v>0</v>
      </c>
      <c r="BK279" s="33">
        <v>0</v>
      </c>
      <c r="BL279" s="33">
        <v>0</v>
      </c>
      <c r="BM279" s="33">
        <v>0</v>
      </c>
      <c r="BN279" s="33">
        <v>0</v>
      </c>
      <c r="BO279" s="33">
        <v>0</v>
      </c>
      <c r="BP279" s="33">
        <v>0</v>
      </c>
      <c r="BQ279" s="33">
        <v>0</v>
      </c>
      <c r="BR279" s="33">
        <v>0</v>
      </c>
      <c r="BS279" s="33">
        <v>0</v>
      </c>
      <c r="BT279" s="33">
        <v>0</v>
      </c>
      <c r="BU279" s="33">
        <v>0</v>
      </c>
      <c r="BV279" s="33">
        <v>0</v>
      </c>
      <c r="BW279" s="33">
        <v>0</v>
      </c>
      <c r="BX279" s="33">
        <v>0</v>
      </c>
      <c r="BY279" s="33">
        <v>0</v>
      </c>
      <c r="BZ279" s="33">
        <v>0</v>
      </c>
      <c r="CA279" s="49">
        <f>D279</f>
        <v>2</v>
      </c>
      <c r="CB279" s="50"/>
      <c r="CC279" s="50"/>
      <c r="CD279" s="50"/>
      <c r="CE279" s="50"/>
      <c r="CF279" s="50"/>
      <c r="CG279" s="50"/>
      <c r="CH279" s="50"/>
      <c r="CI279" s="50"/>
      <c r="CJ279" s="48">
        <f>E279</f>
        <v>2</v>
      </c>
      <c r="CK279" s="50">
        <v>0</v>
      </c>
      <c r="CL279" s="50">
        <v>0</v>
      </c>
      <c r="CM279" s="50">
        <v>0</v>
      </c>
      <c r="CN279" s="50">
        <v>0</v>
      </c>
      <c r="CO279" s="50">
        <v>0</v>
      </c>
      <c r="CP279" s="50">
        <v>0</v>
      </c>
      <c r="CQ279" s="50">
        <v>0</v>
      </c>
      <c r="CR279" s="31">
        <v>0</v>
      </c>
      <c r="CS279" s="31">
        <v>0</v>
      </c>
      <c r="CT279" s="31">
        <v>0</v>
      </c>
      <c r="CU279" s="31">
        <v>0</v>
      </c>
      <c r="CV279" s="31">
        <v>0</v>
      </c>
      <c r="CW279" s="31">
        <v>0</v>
      </c>
      <c r="CX279" s="31">
        <v>0</v>
      </c>
      <c r="CY279" s="31">
        <v>0</v>
      </c>
      <c r="CZ279" s="31">
        <v>0</v>
      </c>
      <c r="DA279" s="31">
        <v>0</v>
      </c>
      <c r="DB279" s="31">
        <v>0</v>
      </c>
      <c r="DC279" s="31">
        <v>0</v>
      </c>
      <c r="DD279" s="31">
        <v>0</v>
      </c>
      <c r="DE279" s="31">
        <v>0</v>
      </c>
      <c r="DF279" s="31">
        <v>0</v>
      </c>
      <c r="DG279" s="31">
        <v>0</v>
      </c>
      <c r="DH279" s="31">
        <v>0</v>
      </c>
      <c r="DI279" s="31">
        <v>0</v>
      </c>
      <c r="DJ279" s="50">
        <f t="shared" ref="DJ279:EA279" si="625">X279+AP279+BH279+BZ279+CR279</f>
        <v>0</v>
      </c>
      <c r="DK279" s="22">
        <f t="shared" si="625"/>
        <v>2</v>
      </c>
      <c r="DL279" s="22">
        <f t="shared" si="625"/>
        <v>0</v>
      </c>
      <c r="DM279" s="22">
        <f t="shared" si="625"/>
        <v>0</v>
      </c>
      <c r="DN279" s="22">
        <f t="shared" si="625"/>
        <v>0</v>
      </c>
      <c r="DO279" s="22">
        <f t="shared" si="625"/>
        <v>0</v>
      </c>
      <c r="DP279" s="22">
        <f t="shared" si="625"/>
        <v>0</v>
      </c>
      <c r="DQ279" s="22">
        <f t="shared" si="625"/>
        <v>0</v>
      </c>
      <c r="DR279" s="22">
        <f t="shared" si="625"/>
        <v>0</v>
      </c>
      <c r="DS279" s="22">
        <f t="shared" si="625"/>
        <v>0</v>
      </c>
      <c r="DT279" s="19">
        <f t="shared" si="625"/>
        <v>2</v>
      </c>
      <c r="DU279" s="22">
        <f t="shared" si="625"/>
        <v>0</v>
      </c>
      <c r="DV279" s="22">
        <f t="shared" si="625"/>
        <v>0</v>
      </c>
      <c r="DW279" s="22">
        <f t="shared" si="625"/>
        <v>0</v>
      </c>
      <c r="DX279" s="22">
        <f t="shared" si="625"/>
        <v>0</v>
      </c>
      <c r="DY279" s="22">
        <f t="shared" si="625"/>
        <v>0</v>
      </c>
      <c r="DZ279" s="22">
        <f t="shared" si="625"/>
        <v>0</v>
      </c>
      <c r="EA279" s="22">
        <f t="shared" si="625"/>
        <v>0</v>
      </c>
      <c r="EB279" s="20"/>
    </row>
    <row r="280" spans="1:132" ht="25.15" customHeight="1" x14ac:dyDescent="0.25">
      <c r="A280" s="62" t="s">
        <v>419</v>
      </c>
      <c r="B280" s="24" t="s">
        <v>336</v>
      </c>
      <c r="C280" s="30" t="s">
        <v>425</v>
      </c>
      <c r="D280" s="26">
        <v>8.0309910000000002</v>
      </c>
      <c r="E280" s="26">
        <v>8.0309910000000002</v>
      </c>
      <c r="F280" s="26"/>
      <c r="G280" s="26">
        <f t="shared" ref="G280:V280" si="626">SUM(G282:G304)</f>
        <v>0</v>
      </c>
      <c r="H280" s="26">
        <f t="shared" si="626"/>
        <v>0</v>
      </c>
      <c r="I280" s="26">
        <f t="shared" si="626"/>
        <v>0</v>
      </c>
      <c r="J280" s="26">
        <f t="shared" si="626"/>
        <v>0</v>
      </c>
      <c r="K280" s="26">
        <f t="shared" si="626"/>
        <v>0</v>
      </c>
      <c r="L280" s="26">
        <f t="shared" si="626"/>
        <v>0</v>
      </c>
      <c r="M280" s="26">
        <f t="shared" si="626"/>
        <v>0</v>
      </c>
      <c r="N280" s="26">
        <f t="shared" si="626"/>
        <v>0</v>
      </c>
      <c r="O280" s="26">
        <f t="shared" si="626"/>
        <v>0</v>
      </c>
      <c r="P280" s="26">
        <f t="shared" si="626"/>
        <v>0</v>
      </c>
      <c r="Q280" s="26">
        <f t="shared" si="626"/>
        <v>0</v>
      </c>
      <c r="R280" s="26">
        <f t="shared" si="626"/>
        <v>0</v>
      </c>
      <c r="S280" s="26">
        <f t="shared" si="626"/>
        <v>0</v>
      </c>
      <c r="T280" s="26">
        <f t="shared" si="626"/>
        <v>0</v>
      </c>
      <c r="U280" s="26">
        <f t="shared" si="626"/>
        <v>0</v>
      </c>
      <c r="V280" s="26">
        <f t="shared" si="626"/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3">
        <v>0</v>
      </c>
      <c r="BF280" s="33">
        <v>0</v>
      </c>
      <c r="BG280" s="33">
        <v>0</v>
      </c>
      <c r="BH280" s="33">
        <v>0</v>
      </c>
      <c r="BI280" s="33">
        <v>0</v>
      </c>
      <c r="BJ280" s="33">
        <v>0</v>
      </c>
      <c r="BK280" s="33">
        <v>0</v>
      </c>
      <c r="BL280" s="33">
        <v>0</v>
      </c>
      <c r="BM280" s="33">
        <v>0</v>
      </c>
      <c r="BN280" s="33">
        <v>0</v>
      </c>
      <c r="BO280" s="33">
        <v>0</v>
      </c>
      <c r="BP280" s="33">
        <v>0</v>
      </c>
      <c r="BQ280" s="33">
        <v>0</v>
      </c>
      <c r="BR280" s="33">
        <v>0</v>
      </c>
      <c r="BS280" s="33">
        <v>0</v>
      </c>
      <c r="BT280" s="33">
        <v>0</v>
      </c>
      <c r="BU280" s="33">
        <v>0</v>
      </c>
      <c r="BV280" s="33">
        <v>0</v>
      </c>
      <c r="BW280" s="33">
        <v>0</v>
      </c>
      <c r="BX280" s="33">
        <v>0</v>
      </c>
      <c r="BY280" s="33">
        <v>0</v>
      </c>
      <c r="BZ280" s="33">
        <v>0</v>
      </c>
      <c r="CA280" s="34">
        <f t="shared" si="624"/>
        <v>8.0309910000000002</v>
      </c>
      <c r="CB280" s="33">
        <v>0</v>
      </c>
      <c r="CC280" s="33">
        <v>0</v>
      </c>
      <c r="CD280" s="33">
        <v>3.8</v>
      </c>
      <c r="CE280" s="33">
        <v>0</v>
      </c>
      <c r="CF280" s="33">
        <v>0</v>
      </c>
      <c r="CG280" s="33">
        <v>0</v>
      </c>
      <c r="CH280" s="33">
        <v>0</v>
      </c>
      <c r="CI280" s="33">
        <v>0</v>
      </c>
      <c r="CJ280" s="31">
        <f t="shared" si="621"/>
        <v>8.0309910000000002</v>
      </c>
      <c r="CK280" s="33">
        <v>0</v>
      </c>
      <c r="CL280" s="33">
        <v>0</v>
      </c>
      <c r="CM280" s="33">
        <v>3.8</v>
      </c>
      <c r="CN280" s="33">
        <v>0</v>
      </c>
      <c r="CO280" s="33">
        <v>0</v>
      </c>
      <c r="CP280" s="33">
        <v>0</v>
      </c>
      <c r="CQ280" s="33">
        <v>0</v>
      </c>
      <c r="CR280" s="33">
        <v>0</v>
      </c>
      <c r="CS280" s="33">
        <v>0</v>
      </c>
      <c r="CT280" s="33">
        <v>0</v>
      </c>
      <c r="CU280" s="33">
        <v>0</v>
      </c>
      <c r="CV280" s="33">
        <v>0</v>
      </c>
      <c r="CW280" s="33">
        <v>0</v>
      </c>
      <c r="CX280" s="33">
        <v>0</v>
      </c>
      <c r="CY280" s="33">
        <v>0</v>
      </c>
      <c r="CZ280" s="33">
        <v>0</v>
      </c>
      <c r="DA280" s="33">
        <v>0</v>
      </c>
      <c r="DB280" s="33">
        <v>0</v>
      </c>
      <c r="DC280" s="33">
        <v>0</v>
      </c>
      <c r="DD280" s="33">
        <v>0</v>
      </c>
      <c r="DE280" s="33">
        <v>0</v>
      </c>
      <c r="DF280" s="33">
        <v>0</v>
      </c>
      <c r="DG280" s="33">
        <v>0</v>
      </c>
      <c r="DH280" s="33">
        <v>0</v>
      </c>
      <c r="DI280" s="33">
        <v>0</v>
      </c>
      <c r="DJ280" s="33">
        <v>0</v>
      </c>
      <c r="DK280" s="25">
        <f t="shared" si="342"/>
        <v>8.0309910000000002</v>
      </c>
      <c r="DL280" s="25">
        <f t="shared" si="343"/>
        <v>0</v>
      </c>
      <c r="DM280" s="25">
        <f t="shared" si="344"/>
        <v>0</v>
      </c>
      <c r="DN280" s="25">
        <f t="shared" si="345"/>
        <v>3.8</v>
      </c>
      <c r="DO280" s="25">
        <f t="shared" si="346"/>
        <v>0</v>
      </c>
      <c r="DP280" s="25">
        <f t="shared" si="347"/>
        <v>0</v>
      </c>
      <c r="DQ280" s="25">
        <f t="shared" si="348"/>
        <v>0</v>
      </c>
      <c r="DR280" s="25">
        <f t="shared" si="349"/>
        <v>0</v>
      </c>
      <c r="DS280" s="25">
        <f t="shared" si="350"/>
        <v>0</v>
      </c>
      <c r="DT280" s="25">
        <f t="shared" si="351"/>
        <v>8.0309910000000002</v>
      </c>
      <c r="DU280" s="25">
        <f t="shared" si="352"/>
        <v>0</v>
      </c>
      <c r="DV280" s="25">
        <f t="shared" si="353"/>
        <v>0</v>
      </c>
      <c r="DW280" s="25">
        <f t="shared" si="354"/>
        <v>3.8</v>
      </c>
      <c r="DX280" s="25">
        <f t="shared" si="355"/>
        <v>0</v>
      </c>
      <c r="DY280" s="25">
        <f t="shared" si="356"/>
        <v>0</v>
      </c>
      <c r="DZ280" s="25">
        <f t="shared" si="357"/>
        <v>0</v>
      </c>
      <c r="EA280" s="25">
        <f t="shared" si="358"/>
        <v>0</v>
      </c>
      <c r="EB280" s="24"/>
    </row>
    <row r="281" spans="1:132" ht="25.15" customHeight="1" x14ac:dyDescent="0.25">
      <c r="A281" s="62" t="s">
        <v>420</v>
      </c>
      <c r="B281" s="24" t="s">
        <v>1073</v>
      </c>
      <c r="C281" s="30" t="s">
        <v>426</v>
      </c>
      <c r="D281" s="26">
        <v>5.7672310000000007</v>
      </c>
      <c r="E281" s="26">
        <v>5.7672310000000007</v>
      </c>
      <c r="F281" s="26"/>
      <c r="G281" s="26">
        <f t="shared" ref="G281:V281" si="627">SUM(G283:G305)</f>
        <v>0</v>
      </c>
      <c r="H281" s="26">
        <f t="shared" si="627"/>
        <v>0</v>
      </c>
      <c r="I281" s="26">
        <f t="shared" si="627"/>
        <v>0</v>
      </c>
      <c r="J281" s="26">
        <f t="shared" si="627"/>
        <v>0</v>
      </c>
      <c r="K281" s="26">
        <f t="shared" si="627"/>
        <v>0</v>
      </c>
      <c r="L281" s="26">
        <f t="shared" si="627"/>
        <v>0</v>
      </c>
      <c r="M281" s="26">
        <f t="shared" si="627"/>
        <v>0</v>
      </c>
      <c r="N281" s="26">
        <f t="shared" si="627"/>
        <v>0</v>
      </c>
      <c r="O281" s="26">
        <f t="shared" si="627"/>
        <v>0</v>
      </c>
      <c r="P281" s="26">
        <f t="shared" si="627"/>
        <v>0</v>
      </c>
      <c r="Q281" s="26">
        <f t="shared" si="627"/>
        <v>0</v>
      </c>
      <c r="R281" s="26">
        <f t="shared" si="627"/>
        <v>0</v>
      </c>
      <c r="S281" s="26">
        <f t="shared" si="627"/>
        <v>0</v>
      </c>
      <c r="T281" s="26">
        <f t="shared" si="627"/>
        <v>0</v>
      </c>
      <c r="U281" s="26">
        <f t="shared" si="627"/>
        <v>0</v>
      </c>
      <c r="V281" s="26">
        <f t="shared" si="627"/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0</v>
      </c>
      <c r="AL281" s="31">
        <v>0</v>
      </c>
      <c r="AM281" s="31">
        <v>0</v>
      </c>
      <c r="AN281" s="31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3">
        <v>0</v>
      </c>
      <c r="BF281" s="33">
        <v>0</v>
      </c>
      <c r="BG281" s="33">
        <v>0</v>
      </c>
      <c r="BH281" s="33">
        <v>0</v>
      </c>
      <c r="BI281" s="33"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0</v>
      </c>
      <c r="BO281" s="33">
        <v>0</v>
      </c>
      <c r="BP281" s="33">
        <v>0</v>
      </c>
      <c r="BQ281" s="33">
        <v>0</v>
      </c>
      <c r="BR281" s="33">
        <v>0</v>
      </c>
      <c r="BS281" s="33">
        <v>0</v>
      </c>
      <c r="BT281" s="33">
        <v>0</v>
      </c>
      <c r="BU281" s="33">
        <v>0</v>
      </c>
      <c r="BV281" s="33">
        <v>0</v>
      </c>
      <c r="BW281" s="33">
        <v>0</v>
      </c>
      <c r="BX281" s="33">
        <v>0</v>
      </c>
      <c r="BY281" s="33">
        <v>0</v>
      </c>
      <c r="BZ281" s="33">
        <v>0</v>
      </c>
      <c r="CA281" s="34">
        <f t="shared" si="624"/>
        <v>5.7672310000000007</v>
      </c>
      <c r="CB281" s="33">
        <v>0</v>
      </c>
      <c r="CC281" s="33">
        <v>0</v>
      </c>
      <c r="CD281" s="33">
        <v>2</v>
      </c>
      <c r="CE281" s="33">
        <v>0</v>
      </c>
      <c r="CF281" s="33">
        <v>0</v>
      </c>
      <c r="CG281" s="33">
        <v>0</v>
      </c>
      <c r="CH281" s="33">
        <v>0</v>
      </c>
      <c r="CI281" s="33">
        <v>0</v>
      </c>
      <c r="CJ281" s="31">
        <f t="shared" si="621"/>
        <v>5.7672310000000007</v>
      </c>
      <c r="CK281" s="33">
        <v>0</v>
      </c>
      <c r="CL281" s="33">
        <v>0</v>
      </c>
      <c r="CM281" s="33">
        <v>2</v>
      </c>
      <c r="CN281" s="33">
        <v>0</v>
      </c>
      <c r="CO281" s="33">
        <v>0</v>
      </c>
      <c r="CP281" s="33">
        <v>0</v>
      </c>
      <c r="CQ281" s="33">
        <v>0</v>
      </c>
      <c r="CR281" s="33">
        <v>0</v>
      </c>
      <c r="CS281" s="33">
        <v>0</v>
      </c>
      <c r="CT281" s="33">
        <v>0</v>
      </c>
      <c r="CU281" s="33">
        <v>0</v>
      </c>
      <c r="CV281" s="33">
        <v>0</v>
      </c>
      <c r="CW281" s="33">
        <v>0</v>
      </c>
      <c r="CX281" s="33">
        <v>0</v>
      </c>
      <c r="CY281" s="33">
        <v>0</v>
      </c>
      <c r="CZ281" s="33">
        <v>0</v>
      </c>
      <c r="DA281" s="33">
        <v>0</v>
      </c>
      <c r="DB281" s="33">
        <v>0</v>
      </c>
      <c r="DC281" s="33">
        <v>0</v>
      </c>
      <c r="DD281" s="33">
        <v>0</v>
      </c>
      <c r="DE281" s="33">
        <v>0</v>
      </c>
      <c r="DF281" s="33">
        <v>0</v>
      </c>
      <c r="DG281" s="33">
        <v>0</v>
      </c>
      <c r="DH281" s="33">
        <v>0</v>
      </c>
      <c r="DI281" s="33">
        <v>0</v>
      </c>
      <c r="DJ281" s="33">
        <v>0</v>
      </c>
      <c r="DK281" s="25">
        <f t="shared" si="342"/>
        <v>5.7672310000000007</v>
      </c>
      <c r="DL281" s="25">
        <f t="shared" si="343"/>
        <v>0</v>
      </c>
      <c r="DM281" s="25">
        <f t="shared" si="344"/>
        <v>0</v>
      </c>
      <c r="DN281" s="25">
        <f t="shared" si="345"/>
        <v>2</v>
      </c>
      <c r="DO281" s="25">
        <f t="shared" si="346"/>
        <v>0</v>
      </c>
      <c r="DP281" s="25">
        <f t="shared" si="347"/>
        <v>0</v>
      </c>
      <c r="DQ281" s="25">
        <f t="shared" si="348"/>
        <v>0</v>
      </c>
      <c r="DR281" s="25">
        <f t="shared" si="349"/>
        <v>0</v>
      </c>
      <c r="DS281" s="25">
        <f t="shared" si="350"/>
        <v>0</v>
      </c>
      <c r="DT281" s="25">
        <f t="shared" si="351"/>
        <v>5.7672310000000007</v>
      </c>
      <c r="DU281" s="25">
        <f t="shared" si="352"/>
        <v>0</v>
      </c>
      <c r="DV281" s="25">
        <f t="shared" si="353"/>
        <v>0</v>
      </c>
      <c r="DW281" s="25">
        <f t="shared" si="354"/>
        <v>2</v>
      </c>
      <c r="DX281" s="25">
        <f t="shared" si="355"/>
        <v>0</v>
      </c>
      <c r="DY281" s="25">
        <f t="shared" si="356"/>
        <v>0</v>
      </c>
      <c r="DZ281" s="25">
        <f t="shared" si="357"/>
        <v>0</v>
      </c>
      <c r="EA281" s="25">
        <f t="shared" si="358"/>
        <v>0</v>
      </c>
      <c r="EB281" s="24"/>
    </row>
    <row r="282" spans="1:132" ht="33.6" customHeight="1" x14ac:dyDescent="0.25">
      <c r="A282" s="62" t="s">
        <v>421</v>
      </c>
      <c r="B282" s="24" t="s">
        <v>427</v>
      </c>
      <c r="C282" s="30" t="s">
        <v>428</v>
      </c>
      <c r="D282" s="26">
        <v>6.677575</v>
      </c>
      <c r="E282" s="26">
        <v>6.677575</v>
      </c>
      <c r="F282" s="26"/>
      <c r="G282" s="26">
        <f t="shared" ref="G282:V282" si="628">SUM(G284:G306)</f>
        <v>0</v>
      </c>
      <c r="H282" s="26">
        <f t="shared" si="628"/>
        <v>0</v>
      </c>
      <c r="I282" s="26">
        <f t="shared" si="628"/>
        <v>0</v>
      </c>
      <c r="J282" s="26">
        <f t="shared" si="628"/>
        <v>0</v>
      </c>
      <c r="K282" s="26">
        <f t="shared" si="628"/>
        <v>0</v>
      </c>
      <c r="L282" s="26">
        <f t="shared" si="628"/>
        <v>0</v>
      </c>
      <c r="M282" s="26">
        <f t="shared" si="628"/>
        <v>0</v>
      </c>
      <c r="N282" s="26">
        <f t="shared" si="628"/>
        <v>0</v>
      </c>
      <c r="O282" s="26">
        <f t="shared" si="628"/>
        <v>0</v>
      </c>
      <c r="P282" s="26">
        <f t="shared" si="628"/>
        <v>0</v>
      </c>
      <c r="Q282" s="26">
        <f t="shared" si="628"/>
        <v>0</v>
      </c>
      <c r="R282" s="26">
        <f t="shared" si="628"/>
        <v>0</v>
      </c>
      <c r="S282" s="26">
        <f t="shared" si="628"/>
        <v>0</v>
      </c>
      <c r="T282" s="26">
        <f t="shared" si="628"/>
        <v>0</v>
      </c>
      <c r="U282" s="26">
        <f t="shared" si="628"/>
        <v>0</v>
      </c>
      <c r="V282" s="26">
        <f t="shared" si="628"/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31">
        <v>0</v>
      </c>
      <c r="AK282" s="31">
        <v>0</v>
      </c>
      <c r="AL282" s="31">
        <v>0</v>
      </c>
      <c r="AM282" s="31">
        <v>0</v>
      </c>
      <c r="AN282" s="31">
        <v>0</v>
      </c>
      <c r="AO282" s="31">
        <v>0</v>
      </c>
      <c r="AP282" s="31">
        <v>0</v>
      </c>
      <c r="AQ282" s="31">
        <v>0</v>
      </c>
      <c r="AR282" s="31">
        <v>0</v>
      </c>
      <c r="AS282" s="31">
        <v>0</v>
      </c>
      <c r="AT282" s="31">
        <v>0</v>
      </c>
      <c r="AU282" s="31">
        <v>0</v>
      </c>
      <c r="AV282" s="31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3">
        <v>0</v>
      </c>
      <c r="BF282" s="33">
        <v>0</v>
      </c>
      <c r="BG282" s="33">
        <v>0</v>
      </c>
      <c r="BH282" s="33">
        <v>0</v>
      </c>
      <c r="BI282" s="33">
        <v>0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>
        <v>0</v>
      </c>
      <c r="BP282" s="33">
        <v>0</v>
      </c>
      <c r="BQ282" s="33">
        <v>0</v>
      </c>
      <c r="BR282" s="33">
        <v>0</v>
      </c>
      <c r="BS282" s="33">
        <v>0</v>
      </c>
      <c r="BT282" s="33">
        <v>0</v>
      </c>
      <c r="BU282" s="33">
        <v>0</v>
      </c>
      <c r="BV282" s="33">
        <v>0</v>
      </c>
      <c r="BW282" s="33">
        <v>0</v>
      </c>
      <c r="BX282" s="33">
        <v>0</v>
      </c>
      <c r="BY282" s="33">
        <v>0</v>
      </c>
      <c r="BZ282" s="33">
        <v>0</v>
      </c>
      <c r="CA282" s="34">
        <f t="shared" si="624"/>
        <v>6.677575</v>
      </c>
      <c r="CB282" s="33">
        <v>0</v>
      </c>
      <c r="CC282" s="33">
        <v>0</v>
      </c>
      <c r="CD282" s="33">
        <v>2.1419999999999999</v>
      </c>
      <c r="CE282" s="33">
        <v>0</v>
      </c>
      <c r="CF282" s="33">
        <v>0</v>
      </c>
      <c r="CG282" s="33">
        <v>0</v>
      </c>
      <c r="CH282" s="33">
        <v>0</v>
      </c>
      <c r="CI282" s="33">
        <v>0</v>
      </c>
      <c r="CJ282" s="31">
        <f t="shared" si="621"/>
        <v>6.677575</v>
      </c>
      <c r="CK282" s="33">
        <v>0</v>
      </c>
      <c r="CL282" s="33">
        <v>0</v>
      </c>
      <c r="CM282" s="33">
        <v>2.1419999999999999</v>
      </c>
      <c r="CN282" s="33">
        <v>0</v>
      </c>
      <c r="CO282" s="33">
        <v>0</v>
      </c>
      <c r="CP282" s="33">
        <v>0</v>
      </c>
      <c r="CQ282" s="33">
        <v>0</v>
      </c>
      <c r="CR282" s="33">
        <v>0</v>
      </c>
      <c r="CS282" s="33">
        <v>0</v>
      </c>
      <c r="CT282" s="33">
        <v>0</v>
      </c>
      <c r="CU282" s="33">
        <v>0</v>
      </c>
      <c r="CV282" s="33">
        <v>0</v>
      </c>
      <c r="CW282" s="33">
        <v>0</v>
      </c>
      <c r="CX282" s="33">
        <v>0</v>
      </c>
      <c r="CY282" s="33">
        <v>0</v>
      </c>
      <c r="CZ282" s="33">
        <v>0</v>
      </c>
      <c r="DA282" s="33">
        <v>0</v>
      </c>
      <c r="DB282" s="33">
        <v>0</v>
      </c>
      <c r="DC282" s="33">
        <v>0</v>
      </c>
      <c r="DD282" s="33">
        <v>0</v>
      </c>
      <c r="DE282" s="33">
        <v>0</v>
      </c>
      <c r="DF282" s="33">
        <v>0</v>
      </c>
      <c r="DG282" s="33">
        <v>0</v>
      </c>
      <c r="DH282" s="33">
        <v>0</v>
      </c>
      <c r="DI282" s="33">
        <v>0</v>
      </c>
      <c r="DJ282" s="33">
        <v>0</v>
      </c>
      <c r="DK282" s="25">
        <f t="shared" ref="DK282:DK283" si="629">Y282+AQ282+BI282+CA282+CS282</f>
        <v>6.677575</v>
      </c>
      <c r="DL282" s="25">
        <f t="shared" ref="DL282:DL283" si="630">Z282+AR282+BJ282+CB282+CT282</f>
        <v>0</v>
      </c>
      <c r="DM282" s="25">
        <f t="shared" ref="DM282:DM283" si="631">AA282+AS282+BK282+CC282+CU282</f>
        <v>0</v>
      </c>
      <c r="DN282" s="25">
        <f t="shared" ref="DN282:DN283" si="632">AB282+AT282+BL282+CD282+CV282</f>
        <v>2.1419999999999999</v>
      </c>
      <c r="DO282" s="25">
        <f t="shared" ref="DO282:DO283" si="633">AC282+AU282+BM282+CE282+CW282</f>
        <v>0</v>
      </c>
      <c r="DP282" s="25">
        <f t="shared" ref="DP282:DP283" si="634">AD282+AV282+BN282+CF282+CX282</f>
        <v>0</v>
      </c>
      <c r="DQ282" s="25">
        <f t="shared" ref="DQ282:DQ283" si="635">AE282+AW282+BO282+CG282+CY282</f>
        <v>0</v>
      </c>
      <c r="DR282" s="25">
        <f t="shared" ref="DR282:DR283" si="636">AF282+AX282+BP282+CH282+CZ282</f>
        <v>0</v>
      </c>
      <c r="DS282" s="25">
        <f t="shared" ref="DS282:DS283" si="637">AG282+AY282+BQ282+CI282+DA282</f>
        <v>0</v>
      </c>
      <c r="DT282" s="25">
        <f t="shared" ref="DT282:DT283" si="638">AH282+AZ282+BR282+CJ282+DB282</f>
        <v>6.677575</v>
      </c>
      <c r="DU282" s="25">
        <f t="shared" ref="DU282:DU283" si="639">AI282+BA282+BS282+CK282+DC282</f>
        <v>0</v>
      </c>
      <c r="DV282" s="25">
        <f t="shared" ref="DV282:DV283" si="640">AJ282+BB282+BT282+CL282+DD282</f>
        <v>0</v>
      </c>
      <c r="DW282" s="25">
        <f t="shared" ref="DW282:DW283" si="641">AK282+BC282+BU282+CM282+DE282</f>
        <v>2.1419999999999999</v>
      </c>
      <c r="DX282" s="25">
        <f t="shared" ref="DX282:DX283" si="642">AL282+BD282+BV282+CN282+DF282</f>
        <v>0</v>
      </c>
      <c r="DY282" s="25">
        <f t="shared" ref="DY282:DY283" si="643">AM282+BE282+BW282+CO282+DG282</f>
        <v>0</v>
      </c>
      <c r="DZ282" s="25">
        <f t="shared" ref="DZ282:DZ283" si="644">AN282+BF282+BX282+CP282+DH282</f>
        <v>0</v>
      </c>
      <c r="EA282" s="25">
        <f t="shared" ref="EA282:EA283" si="645">AO282+BG282+BY282+CQ282+DI282</f>
        <v>0</v>
      </c>
      <c r="EB282" s="24"/>
    </row>
    <row r="283" spans="1:132" ht="31.9" customHeight="1" x14ac:dyDescent="0.25">
      <c r="A283" s="62" t="s">
        <v>422</v>
      </c>
      <c r="B283" s="24" t="s">
        <v>429</v>
      </c>
      <c r="C283" s="30" t="s">
        <v>430</v>
      </c>
      <c r="D283" s="26">
        <v>18.176057</v>
      </c>
      <c r="E283" s="26">
        <v>18.176057</v>
      </c>
      <c r="F283" s="26"/>
      <c r="G283" s="26">
        <f t="shared" ref="G283:V283" si="646">SUM(G286:G307)</f>
        <v>0</v>
      </c>
      <c r="H283" s="26">
        <f t="shared" si="646"/>
        <v>0</v>
      </c>
      <c r="I283" s="26">
        <f t="shared" si="646"/>
        <v>0</v>
      </c>
      <c r="J283" s="26">
        <f t="shared" si="646"/>
        <v>0</v>
      </c>
      <c r="K283" s="26">
        <f t="shared" si="646"/>
        <v>0</v>
      </c>
      <c r="L283" s="26">
        <f t="shared" si="646"/>
        <v>0</v>
      </c>
      <c r="M283" s="26">
        <f t="shared" si="646"/>
        <v>0</v>
      </c>
      <c r="N283" s="26">
        <f t="shared" si="646"/>
        <v>0</v>
      </c>
      <c r="O283" s="26">
        <f t="shared" si="646"/>
        <v>0</v>
      </c>
      <c r="P283" s="26">
        <f t="shared" si="646"/>
        <v>0</v>
      </c>
      <c r="Q283" s="26">
        <f t="shared" si="646"/>
        <v>0</v>
      </c>
      <c r="R283" s="26">
        <f t="shared" si="646"/>
        <v>0</v>
      </c>
      <c r="S283" s="26">
        <f t="shared" si="646"/>
        <v>0</v>
      </c>
      <c r="T283" s="26">
        <f t="shared" si="646"/>
        <v>0</v>
      </c>
      <c r="U283" s="26">
        <f t="shared" si="646"/>
        <v>0</v>
      </c>
      <c r="V283" s="26">
        <f t="shared" si="646"/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1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0</v>
      </c>
      <c r="AT283" s="31">
        <v>0</v>
      </c>
      <c r="AU283" s="31">
        <v>0</v>
      </c>
      <c r="AV283" s="31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3">
        <v>0</v>
      </c>
      <c r="BF283" s="33">
        <v>0</v>
      </c>
      <c r="BG283" s="33">
        <v>0</v>
      </c>
      <c r="BH283" s="33">
        <v>0</v>
      </c>
      <c r="BI283" s="33">
        <v>0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>
        <v>0</v>
      </c>
      <c r="BP283" s="33">
        <v>0</v>
      </c>
      <c r="BQ283" s="33">
        <v>0</v>
      </c>
      <c r="BR283" s="33">
        <v>0</v>
      </c>
      <c r="BS283" s="33">
        <v>0</v>
      </c>
      <c r="BT283" s="33">
        <v>0</v>
      </c>
      <c r="BU283" s="33">
        <v>0</v>
      </c>
      <c r="BV283" s="33">
        <v>0</v>
      </c>
      <c r="BW283" s="33">
        <v>0</v>
      </c>
      <c r="BX283" s="33">
        <v>0</v>
      </c>
      <c r="BY283" s="33">
        <v>0</v>
      </c>
      <c r="BZ283" s="33">
        <v>0</v>
      </c>
      <c r="CA283" s="34">
        <f t="shared" si="624"/>
        <v>18.176057</v>
      </c>
      <c r="CB283" s="33">
        <v>0</v>
      </c>
      <c r="CC283" s="33">
        <v>0</v>
      </c>
      <c r="CD283" s="33">
        <v>5.05</v>
      </c>
      <c r="CE283" s="33">
        <v>0</v>
      </c>
      <c r="CF283" s="33">
        <v>0</v>
      </c>
      <c r="CG283" s="33">
        <v>0</v>
      </c>
      <c r="CH283" s="33">
        <v>0</v>
      </c>
      <c r="CI283" s="33">
        <v>0</v>
      </c>
      <c r="CJ283" s="31">
        <f t="shared" si="621"/>
        <v>18.176057</v>
      </c>
      <c r="CK283" s="33">
        <v>0</v>
      </c>
      <c r="CL283" s="33">
        <v>0</v>
      </c>
      <c r="CM283" s="33">
        <v>5.05</v>
      </c>
      <c r="CN283" s="33">
        <v>0</v>
      </c>
      <c r="CO283" s="33">
        <v>0</v>
      </c>
      <c r="CP283" s="33">
        <v>0</v>
      </c>
      <c r="CQ283" s="33">
        <v>0</v>
      </c>
      <c r="CR283" s="33">
        <v>0</v>
      </c>
      <c r="CS283" s="33">
        <v>0</v>
      </c>
      <c r="CT283" s="33">
        <v>0</v>
      </c>
      <c r="CU283" s="33">
        <v>0</v>
      </c>
      <c r="CV283" s="33">
        <v>0</v>
      </c>
      <c r="CW283" s="33">
        <v>0</v>
      </c>
      <c r="CX283" s="33">
        <v>0</v>
      </c>
      <c r="CY283" s="33">
        <v>0</v>
      </c>
      <c r="CZ283" s="33">
        <v>0</v>
      </c>
      <c r="DA283" s="33">
        <v>0</v>
      </c>
      <c r="DB283" s="33">
        <v>0</v>
      </c>
      <c r="DC283" s="33">
        <v>0</v>
      </c>
      <c r="DD283" s="33">
        <v>0</v>
      </c>
      <c r="DE283" s="33">
        <v>0</v>
      </c>
      <c r="DF283" s="33">
        <v>0</v>
      </c>
      <c r="DG283" s="33">
        <v>0</v>
      </c>
      <c r="DH283" s="33">
        <v>0</v>
      </c>
      <c r="DI283" s="33">
        <v>0</v>
      </c>
      <c r="DJ283" s="33">
        <v>0</v>
      </c>
      <c r="DK283" s="25">
        <f t="shared" si="629"/>
        <v>18.176057</v>
      </c>
      <c r="DL283" s="25">
        <f t="shared" si="630"/>
        <v>0</v>
      </c>
      <c r="DM283" s="25">
        <f t="shared" si="631"/>
        <v>0</v>
      </c>
      <c r="DN283" s="25">
        <f t="shared" si="632"/>
        <v>5.05</v>
      </c>
      <c r="DO283" s="25">
        <f t="shared" si="633"/>
        <v>0</v>
      </c>
      <c r="DP283" s="25">
        <f t="shared" si="634"/>
        <v>0</v>
      </c>
      <c r="DQ283" s="25">
        <f t="shared" si="635"/>
        <v>0</v>
      </c>
      <c r="DR283" s="25">
        <f t="shared" si="636"/>
        <v>0</v>
      </c>
      <c r="DS283" s="25">
        <f t="shared" si="637"/>
        <v>0</v>
      </c>
      <c r="DT283" s="25">
        <f t="shared" si="638"/>
        <v>18.176057</v>
      </c>
      <c r="DU283" s="25">
        <f t="shared" si="639"/>
        <v>0</v>
      </c>
      <c r="DV283" s="25">
        <f t="shared" si="640"/>
        <v>0</v>
      </c>
      <c r="DW283" s="25">
        <f t="shared" si="641"/>
        <v>5.05</v>
      </c>
      <c r="DX283" s="25">
        <f t="shared" si="642"/>
        <v>0</v>
      </c>
      <c r="DY283" s="25">
        <f t="shared" si="643"/>
        <v>0</v>
      </c>
      <c r="DZ283" s="25">
        <f t="shared" si="644"/>
        <v>0</v>
      </c>
      <c r="EA283" s="25">
        <f t="shared" si="645"/>
        <v>0</v>
      </c>
      <c r="EB283" s="24"/>
    </row>
    <row r="284" spans="1:132" ht="25.15" customHeight="1" x14ac:dyDescent="0.25">
      <c r="A284" s="62" t="s">
        <v>423</v>
      </c>
      <c r="B284" s="24" t="s">
        <v>431</v>
      </c>
      <c r="C284" s="30" t="s">
        <v>432</v>
      </c>
      <c r="D284" s="26">
        <v>6.677575</v>
      </c>
      <c r="E284" s="26">
        <v>6.677575</v>
      </c>
      <c r="F284" s="26"/>
      <c r="G284" s="26">
        <f t="shared" ref="G284:V284" si="647">SUM(G287:G308)</f>
        <v>0</v>
      </c>
      <c r="H284" s="26">
        <f t="shared" si="647"/>
        <v>0</v>
      </c>
      <c r="I284" s="26">
        <f t="shared" si="647"/>
        <v>0</v>
      </c>
      <c r="J284" s="26">
        <f t="shared" si="647"/>
        <v>0</v>
      </c>
      <c r="K284" s="26">
        <f t="shared" si="647"/>
        <v>0</v>
      </c>
      <c r="L284" s="26">
        <f t="shared" si="647"/>
        <v>0</v>
      </c>
      <c r="M284" s="26">
        <f t="shared" si="647"/>
        <v>0</v>
      </c>
      <c r="N284" s="26">
        <f t="shared" si="647"/>
        <v>0</v>
      </c>
      <c r="O284" s="26">
        <f t="shared" si="647"/>
        <v>0</v>
      </c>
      <c r="P284" s="26">
        <f t="shared" si="647"/>
        <v>0</v>
      </c>
      <c r="Q284" s="26">
        <f t="shared" si="647"/>
        <v>0</v>
      </c>
      <c r="R284" s="26">
        <f t="shared" si="647"/>
        <v>0</v>
      </c>
      <c r="S284" s="26">
        <f t="shared" si="647"/>
        <v>0</v>
      </c>
      <c r="T284" s="26">
        <f t="shared" si="647"/>
        <v>0</v>
      </c>
      <c r="U284" s="26">
        <f t="shared" si="647"/>
        <v>0</v>
      </c>
      <c r="V284" s="26">
        <f t="shared" si="647"/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1">
        <v>0</v>
      </c>
      <c r="AN284" s="31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3">
        <v>0</v>
      </c>
      <c r="BF284" s="33">
        <v>0</v>
      </c>
      <c r="BG284" s="33">
        <v>0</v>
      </c>
      <c r="BH284" s="33">
        <v>0</v>
      </c>
      <c r="BI284" s="33"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>
        <v>0</v>
      </c>
      <c r="BP284" s="33">
        <v>0</v>
      </c>
      <c r="BQ284" s="33">
        <v>0</v>
      </c>
      <c r="BR284" s="33">
        <v>0</v>
      </c>
      <c r="BS284" s="33">
        <v>0</v>
      </c>
      <c r="BT284" s="33">
        <v>0</v>
      </c>
      <c r="BU284" s="33">
        <v>0</v>
      </c>
      <c r="BV284" s="33">
        <v>0</v>
      </c>
      <c r="BW284" s="33">
        <v>0</v>
      </c>
      <c r="BX284" s="33">
        <v>0</v>
      </c>
      <c r="BY284" s="33">
        <v>0</v>
      </c>
      <c r="BZ284" s="33">
        <v>0</v>
      </c>
      <c r="CA284" s="34">
        <f t="shared" si="624"/>
        <v>6.677575</v>
      </c>
      <c r="CB284" s="33">
        <v>0</v>
      </c>
      <c r="CC284" s="33">
        <v>0</v>
      </c>
      <c r="CD284" s="33">
        <v>2.1419999999999999</v>
      </c>
      <c r="CE284" s="33">
        <v>0</v>
      </c>
      <c r="CF284" s="33">
        <v>0</v>
      </c>
      <c r="CG284" s="33">
        <v>0</v>
      </c>
      <c r="CH284" s="33">
        <v>0</v>
      </c>
      <c r="CI284" s="33">
        <v>0</v>
      </c>
      <c r="CJ284" s="31">
        <f t="shared" si="621"/>
        <v>6.677575</v>
      </c>
      <c r="CK284" s="33">
        <v>0</v>
      </c>
      <c r="CL284" s="33">
        <v>0</v>
      </c>
      <c r="CM284" s="33">
        <v>2.1419999999999999</v>
      </c>
      <c r="CN284" s="33">
        <v>0</v>
      </c>
      <c r="CO284" s="33">
        <v>0</v>
      </c>
      <c r="CP284" s="33">
        <v>0</v>
      </c>
      <c r="CQ284" s="33">
        <v>0</v>
      </c>
      <c r="CR284" s="33">
        <v>0</v>
      </c>
      <c r="CS284" s="33">
        <v>0</v>
      </c>
      <c r="CT284" s="33">
        <v>0</v>
      </c>
      <c r="CU284" s="33">
        <v>0</v>
      </c>
      <c r="CV284" s="33">
        <v>0</v>
      </c>
      <c r="CW284" s="33">
        <v>0</v>
      </c>
      <c r="CX284" s="33">
        <v>0</v>
      </c>
      <c r="CY284" s="33">
        <v>0</v>
      </c>
      <c r="CZ284" s="33">
        <v>0</v>
      </c>
      <c r="DA284" s="33">
        <v>0</v>
      </c>
      <c r="DB284" s="33">
        <v>0</v>
      </c>
      <c r="DC284" s="33">
        <v>0</v>
      </c>
      <c r="DD284" s="33">
        <v>0</v>
      </c>
      <c r="DE284" s="33">
        <v>0</v>
      </c>
      <c r="DF284" s="33">
        <v>0</v>
      </c>
      <c r="DG284" s="33">
        <v>0</v>
      </c>
      <c r="DH284" s="33">
        <v>0</v>
      </c>
      <c r="DI284" s="33">
        <v>0</v>
      </c>
      <c r="DJ284" s="33">
        <v>0</v>
      </c>
      <c r="DK284" s="25">
        <f t="shared" si="342"/>
        <v>6.677575</v>
      </c>
      <c r="DL284" s="25">
        <f t="shared" si="343"/>
        <v>0</v>
      </c>
      <c r="DM284" s="25">
        <f t="shared" si="344"/>
        <v>0</v>
      </c>
      <c r="DN284" s="25">
        <f t="shared" si="345"/>
        <v>2.1419999999999999</v>
      </c>
      <c r="DO284" s="25">
        <f t="shared" si="346"/>
        <v>0</v>
      </c>
      <c r="DP284" s="25">
        <f t="shared" si="347"/>
        <v>0</v>
      </c>
      <c r="DQ284" s="25">
        <f t="shared" si="348"/>
        <v>0</v>
      </c>
      <c r="DR284" s="25">
        <f t="shared" si="349"/>
        <v>0</v>
      </c>
      <c r="DS284" s="25">
        <f t="shared" si="350"/>
        <v>0</v>
      </c>
      <c r="DT284" s="25">
        <f t="shared" si="351"/>
        <v>6.677575</v>
      </c>
      <c r="DU284" s="25">
        <f t="shared" si="352"/>
        <v>0</v>
      </c>
      <c r="DV284" s="25">
        <f t="shared" si="353"/>
        <v>0</v>
      </c>
      <c r="DW284" s="25">
        <f t="shared" si="354"/>
        <v>2.1419999999999999</v>
      </c>
      <c r="DX284" s="25">
        <f t="shared" si="355"/>
        <v>0</v>
      </c>
      <c r="DY284" s="25">
        <f t="shared" si="356"/>
        <v>0</v>
      </c>
      <c r="DZ284" s="25">
        <f t="shared" si="357"/>
        <v>0</v>
      </c>
      <c r="EA284" s="25">
        <f t="shared" si="358"/>
        <v>0</v>
      </c>
      <c r="EB284" s="24"/>
    </row>
    <row r="285" spans="1:132" ht="25.15" customHeight="1" x14ac:dyDescent="0.25">
      <c r="A285" s="62" t="s">
        <v>424</v>
      </c>
      <c r="B285" s="24" t="s">
        <v>1074</v>
      </c>
      <c r="C285" s="30" t="s">
        <v>433</v>
      </c>
      <c r="D285" s="26">
        <v>3.4128500000000002</v>
      </c>
      <c r="E285" s="26">
        <v>3.4128500000000002</v>
      </c>
      <c r="F285" s="26"/>
      <c r="G285" s="26">
        <f t="shared" ref="G285:V285" si="648">SUM(G287:G310)</f>
        <v>0</v>
      </c>
      <c r="H285" s="26">
        <f t="shared" si="648"/>
        <v>0</v>
      </c>
      <c r="I285" s="26">
        <f t="shared" si="648"/>
        <v>0</v>
      </c>
      <c r="J285" s="26">
        <f t="shared" si="648"/>
        <v>0</v>
      </c>
      <c r="K285" s="26">
        <f t="shared" si="648"/>
        <v>0</v>
      </c>
      <c r="L285" s="26">
        <f t="shared" si="648"/>
        <v>0</v>
      </c>
      <c r="M285" s="26">
        <f t="shared" si="648"/>
        <v>0</v>
      </c>
      <c r="N285" s="26">
        <f t="shared" si="648"/>
        <v>0</v>
      </c>
      <c r="O285" s="26">
        <f t="shared" si="648"/>
        <v>0</v>
      </c>
      <c r="P285" s="26">
        <f t="shared" si="648"/>
        <v>0</v>
      </c>
      <c r="Q285" s="26">
        <f t="shared" si="648"/>
        <v>0</v>
      </c>
      <c r="R285" s="26">
        <f t="shared" si="648"/>
        <v>0</v>
      </c>
      <c r="S285" s="26">
        <f t="shared" si="648"/>
        <v>0</v>
      </c>
      <c r="T285" s="26">
        <f t="shared" si="648"/>
        <v>0</v>
      </c>
      <c r="U285" s="26">
        <f t="shared" si="648"/>
        <v>0</v>
      </c>
      <c r="V285" s="26">
        <f t="shared" si="648"/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0</v>
      </c>
      <c r="AL285" s="31">
        <v>0</v>
      </c>
      <c r="AM285" s="31">
        <v>0</v>
      </c>
      <c r="AN285" s="31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>
        <v>0</v>
      </c>
      <c r="BP285" s="33">
        <v>0</v>
      </c>
      <c r="BQ285" s="33">
        <v>0</v>
      </c>
      <c r="BR285" s="33">
        <v>0</v>
      </c>
      <c r="BS285" s="33">
        <v>0</v>
      </c>
      <c r="BT285" s="33">
        <v>0</v>
      </c>
      <c r="BU285" s="33">
        <v>0</v>
      </c>
      <c r="BV285" s="33">
        <v>0</v>
      </c>
      <c r="BW285" s="33">
        <v>0</v>
      </c>
      <c r="BX285" s="33">
        <v>0</v>
      </c>
      <c r="BY285" s="33">
        <v>0</v>
      </c>
      <c r="BZ285" s="33">
        <v>0</v>
      </c>
      <c r="CA285" s="34">
        <f t="shared" ref="CA285" si="649">D285</f>
        <v>3.4128500000000002</v>
      </c>
      <c r="CB285" s="33">
        <v>0</v>
      </c>
      <c r="CC285" s="33">
        <v>0</v>
      </c>
      <c r="CD285" s="33">
        <v>2</v>
      </c>
      <c r="CE285" s="33">
        <v>0</v>
      </c>
      <c r="CF285" s="33">
        <v>0</v>
      </c>
      <c r="CG285" s="33">
        <v>0</v>
      </c>
      <c r="CH285" s="33">
        <v>0</v>
      </c>
      <c r="CI285" s="33">
        <v>0</v>
      </c>
      <c r="CJ285" s="31">
        <f t="shared" ref="CJ285" si="650">E285</f>
        <v>3.4128500000000002</v>
      </c>
      <c r="CK285" s="33">
        <v>0</v>
      </c>
      <c r="CL285" s="33">
        <v>0</v>
      </c>
      <c r="CM285" s="33">
        <v>2</v>
      </c>
      <c r="CN285" s="33">
        <v>0</v>
      </c>
      <c r="CO285" s="33">
        <v>0</v>
      </c>
      <c r="CP285" s="33">
        <v>0</v>
      </c>
      <c r="CQ285" s="33">
        <v>0</v>
      </c>
      <c r="CR285" s="33">
        <v>0</v>
      </c>
      <c r="CS285" s="33">
        <v>0</v>
      </c>
      <c r="CT285" s="33">
        <v>0</v>
      </c>
      <c r="CU285" s="33">
        <v>0</v>
      </c>
      <c r="CV285" s="33">
        <v>0</v>
      </c>
      <c r="CW285" s="33">
        <v>0</v>
      </c>
      <c r="CX285" s="33">
        <v>0</v>
      </c>
      <c r="CY285" s="33">
        <v>0</v>
      </c>
      <c r="CZ285" s="33">
        <v>0</v>
      </c>
      <c r="DA285" s="33">
        <v>0</v>
      </c>
      <c r="DB285" s="33">
        <v>0</v>
      </c>
      <c r="DC285" s="33">
        <v>0</v>
      </c>
      <c r="DD285" s="33">
        <v>0</v>
      </c>
      <c r="DE285" s="33">
        <v>0</v>
      </c>
      <c r="DF285" s="33">
        <v>0</v>
      </c>
      <c r="DG285" s="33">
        <v>0</v>
      </c>
      <c r="DH285" s="33">
        <v>0</v>
      </c>
      <c r="DI285" s="33">
        <v>0</v>
      </c>
      <c r="DJ285" s="33">
        <v>0</v>
      </c>
      <c r="DK285" s="25">
        <f t="shared" si="342"/>
        <v>3.4128500000000002</v>
      </c>
      <c r="DL285" s="25">
        <f t="shared" si="343"/>
        <v>0</v>
      </c>
      <c r="DM285" s="25">
        <f t="shared" si="344"/>
        <v>0</v>
      </c>
      <c r="DN285" s="25">
        <f t="shared" si="345"/>
        <v>2</v>
      </c>
      <c r="DO285" s="25">
        <f t="shared" si="346"/>
        <v>0</v>
      </c>
      <c r="DP285" s="25">
        <f t="shared" si="347"/>
        <v>0</v>
      </c>
      <c r="DQ285" s="25">
        <f t="shared" si="348"/>
        <v>0</v>
      </c>
      <c r="DR285" s="25">
        <f t="shared" si="349"/>
        <v>0</v>
      </c>
      <c r="DS285" s="25">
        <f t="shared" si="350"/>
        <v>0</v>
      </c>
      <c r="DT285" s="25">
        <f t="shared" si="351"/>
        <v>3.4128500000000002</v>
      </c>
      <c r="DU285" s="25">
        <f t="shared" si="352"/>
        <v>0</v>
      </c>
      <c r="DV285" s="25">
        <f t="shared" si="353"/>
        <v>0</v>
      </c>
      <c r="DW285" s="25">
        <f t="shared" si="354"/>
        <v>2</v>
      </c>
      <c r="DX285" s="25">
        <f t="shared" si="355"/>
        <v>0</v>
      </c>
      <c r="DY285" s="25">
        <f t="shared" si="356"/>
        <v>0</v>
      </c>
      <c r="DZ285" s="25">
        <f t="shared" si="357"/>
        <v>0</v>
      </c>
      <c r="EA285" s="25">
        <f t="shared" si="358"/>
        <v>0</v>
      </c>
      <c r="EB285" s="24"/>
    </row>
    <row r="286" spans="1:132" ht="25.15" customHeight="1" x14ac:dyDescent="0.25">
      <c r="A286" s="62" t="s">
        <v>1077</v>
      </c>
      <c r="B286" s="24" t="s">
        <v>1075</v>
      </c>
      <c r="C286" s="30" t="s">
        <v>1076</v>
      </c>
      <c r="D286" s="26">
        <v>29.292858000000003</v>
      </c>
      <c r="E286" s="26">
        <v>29.292858000000003</v>
      </c>
      <c r="F286" s="26"/>
      <c r="G286" s="26">
        <f t="shared" ref="G286:V286" si="651">SUM(G288:G311)</f>
        <v>0</v>
      </c>
      <c r="H286" s="26">
        <f t="shared" si="651"/>
        <v>0</v>
      </c>
      <c r="I286" s="26">
        <f t="shared" si="651"/>
        <v>0</v>
      </c>
      <c r="J286" s="26">
        <f t="shared" si="651"/>
        <v>0</v>
      </c>
      <c r="K286" s="26">
        <f t="shared" si="651"/>
        <v>0</v>
      </c>
      <c r="L286" s="26">
        <f t="shared" si="651"/>
        <v>0</v>
      </c>
      <c r="M286" s="26">
        <f t="shared" si="651"/>
        <v>0</v>
      </c>
      <c r="N286" s="26">
        <f t="shared" si="651"/>
        <v>0</v>
      </c>
      <c r="O286" s="26">
        <f t="shared" si="651"/>
        <v>0</v>
      </c>
      <c r="P286" s="26">
        <f t="shared" si="651"/>
        <v>0</v>
      </c>
      <c r="Q286" s="26">
        <f t="shared" si="651"/>
        <v>0</v>
      </c>
      <c r="R286" s="26">
        <f t="shared" si="651"/>
        <v>0</v>
      </c>
      <c r="S286" s="26">
        <f t="shared" si="651"/>
        <v>0</v>
      </c>
      <c r="T286" s="26">
        <f t="shared" si="651"/>
        <v>0</v>
      </c>
      <c r="U286" s="26">
        <f t="shared" si="651"/>
        <v>0</v>
      </c>
      <c r="V286" s="26">
        <f t="shared" si="651"/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0</v>
      </c>
      <c r="AL286" s="31">
        <v>0</v>
      </c>
      <c r="AM286" s="31">
        <v>0</v>
      </c>
      <c r="AN286" s="31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3">
        <v>0</v>
      </c>
      <c r="BF286" s="33">
        <v>0</v>
      </c>
      <c r="BG286" s="33">
        <v>0</v>
      </c>
      <c r="BH286" s="33">
        <v>0</v>
      </c>
      <c r="BI286" s="33">
        <v>0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>
        <v>0</v>
      </c>
      <c r="BP286" s="33">
        <v>0</v>
      </c>
      <c r="BQ286" s="33">
        <v>0</v>
      </c>
      <c r="BR286" s="33">
        <v>0</v>
      </c>
      <c r="BS286" s="33">
        <v>0</v>
      </c>
      <c r="BT286" s="33">
        <v>0</v>
      </c>
      <c r="BU286" s="33">
        <v>0</v>
      </c>
      <c r="BV286" s="33">
        <v>0</v>
      </c>
      <c r="BW286" s="33">
        <v>0</v>
      </c>
      <c r="BX286" s="33">
        <v>0</v>
      </c>
      <c r="BY286" s="33">
        <v>0</v>
      </c>
      <c r="BZ286" s="33">
        <v>0</v>
      </c>
      <c r="CA286" s="34">
        <f t="shared" si="624"/>
        <v>29.292858000000003</v>
      </c>
      <c r="CB286" s="33">
        <v>0</v>
      </c>
      <c r="CC286" s="33">
        <v>0</v>
      </c>
      <c r="CD286" s="33">
        <v>10</v>
      </c>
      <c r="CE286" s="33">
        <v>0</v>
      </c>
      <c r="CF286" s="33">
        <v>0</v>
      </c>
      <c r="CG286" s="33">
        <v>0</v>
      </c>
      <c r="CH286" s="33">
        <v>0</v>
      </c>
      <c r="CI286" s="33">
        <v>0</v>
      </c>
      <c r="CJ286" s="31">
        <f t="shared" si="621"/>
        <v>29.292858000000003</v>
      </c>
      <c r="CK286" s="33">
        <v>0</v>
      </c>
      <c r="CL286" s="33">
        <v>0</v>
      </c>
      <c r="CM286" s="33">
        <v>10</v>
      </c>
      <c r="CN286" s="33">
        <v>0</v>
      </c>
      <c r="CO286" s="33">
        <v>0</v>
      </c>
      <c r="CP286" s="33">
        <v>0</v>
      </c>
      <c r="CQ286" s="33">
        <v>0</v>
      </c>
      <c r="CR286" s="33">
        <v>0</v>
      </c>
      <c r="CS286" s="33">
        <v>0</v>
      </c>
      <c r="CT286" s="33">
        <v>0</v>
      </c>
      <c r="CU286" s="33">
        <v>0</v>
      </c>
      <c r="CV286" s="33">
        <v>0</v>
      </c>
      <c r="CW286" s="33">
        <v>0</v>
      </c>
      <c r="CX286" s="33">
        <v>0</v>
      </c>
      <c r="CY286" s="33">
        <v>0</v>
      </c>
      <c r="CZ286" s="33">
        <v>0</v>
      </c>
      <c r="DA286" s="33">
        <v>0</v>
      </c>
      <c r="DB286" s="33">
        <v>0</v>
      </c>
      <c r="DC286" s="33">
        <v>0</v>
      </c>
      <c r="DD286" s="33">
        <v>0</v>
      </c>
      <c r="DE286" s="33">
        <v>0</v>
      </c>
      <c r="DF286" s="33">
        <v>0</v>
      </c>
      <c r="DG286" s="33">
        <v>0</v>
      </c>
      <c r="DH286" s="33">
        <v>0</v>
      </c>
      <c r="DI286" s="33">
        <v>0</v>
      </c>
      <c r="DJ286" s="33">
        <v>0</v>
      </c>
      <c r="DK286" s="25">
        <f t="shared" ref="DK286" si="652">Y286+AQ286+BI286+CA286+CS286</f>
        <v>29.292858000000003</v>
      </c>
      <c r="DL286" s="25">
        <f t="shared" ref="DL286" si="653">Z286+AR286+BJ286+CB286+CT286</f>
        <v>0</v>
      </c>
      <c r="DM286" s="25">
        <f t="shared" ref="DM286" si="654">AA286+AS286+BK286+CC286+CU286</f>
        <v>0</v>
      </c>
      <c r="DN286" s="25">
        <f t="shared" ref="DN286" si="655">AB286+AT286+BL286+CD286+CV286</f>
        <v>10</v>
      </c>
      <c r="DO286" s="25">
        <f t="shared" ref="DO286" si="656">AC286+AU286+BM286+CE286+CW286</f>
        <v>0</v>
      </c>
      <c r="DP286" s="25">
        <f t="shared" ref="DP286" si="657">AD286+AV286+BN286+CF286+CX286</f>
        <v>0</v>
      </c>
      <c r="DQ286" s="25">
        <f t="shared" ref="DQ286" si="658">AE286+AW286+BO286+CG286+CY286</f>
        <v>0</v>
      </c>
      <c r="DR286" s="25">
        <f t="shared" ref="DR286" si="659">AF286+AX286+BP286+CH286+CZ286</f>
        <v>0</v>
      </c>
      <c r="DS286" s="25">
        <f t="shared" ref="DS286" si="660">AG286+AY286+BQ286+CI286+DA286</f>
        <v>0</v>
      </c>
      <c r="DT286" s="25">
        <f t="shared" ref="DT286" si="661">AH286+AZ286+BR286+CJ286+DB286</f>
        <v>29.292858000000003</v>
      </c>
      <c r="DU286" s="25">
        <f t="shared" ref="DU286" si="662">AI286+BA286+BS286+CK286+DC286</f>
        <v>0</v>
      </c>
      <c r="DV286" s="25">
        <f t="shared" ref="DV286" si="663">AJ286+BB286+BT286+CL286+DD286</f>
        <v>0</v>
      </c>
      <c r="DW286" s="25">
        <f t="shared" ref="DW286" si="664">AK286+BC286+BU286+CM286+DE286</f>
        <v>10</v>
      </c>
      <c r="DX286" s="25">
        <f t="shared" ref="DX286" si="665">AL286+BD286+BV286+CN286+DF286</f>
        <v>0</v>
      </c>
      <c r="DY286" s="25">
        <f t="shared" ref="DY286" si="666">AM286+BE286+BW286+CO286+DG286</f>
        <v>0</v>
      </c>
      <c r="DZ286" s="25">
        <f t="shared" ref="DZ286" si="667">AN286+BF286+BX286+CP286+DH286</f>
        <v>0</v>
      </c>
      <c r="EA286" s="25">
        <f t="shared" ref="EA286" si="668">AO286+BG286+BY286+CQ286+DI286</f>
        <v>0</v>
      </c>
      <c r="EB286" s="24"/>
    </row>
    <row r="287" spans="1:132" ht="24.95" customHeight="1" x14ac:dyDescent="0.25">
      <c r="A287" s="62" t="s">
        <v>905</v>
      </c>
      <c r="B287" s="24" t="s">
        <v>219</v>
      </c>
      <c r="C287" s="30" t="s">
        <v>906</v>
      </c>
      <c r="D287" s="26">
        <v>8.6999999999999993</v>
      </c>
      <c r="E287" s="26">
        <v>8.6999999999999993</v>
      </c>
      <c r="F287" s="19"/>
      <c r="G287" s="26">
        <f t="shared" ref="G287:V287" si="669">SUM(G295:G311)</f>
        <v>0</v>
      </c>
      <c r="H287" s="26">
        <f t="shared" si="669"/>
        <v>0</v>
      </c>
      <c r="I287" s="26">
        <f t="shared" si="669"/>
        <v>0</v>
      </c>
      <c r="J287" s="26">
        <f t="shared" si="669"/>
        <v>0</v>
      </c>
      <c r="K287" s="26">
        <f t="shared" si="669"/>
        <v>0</v>
      </c>
      <c r="L287" s="26">
        <f t="shared" si="669"/>
        <v>0</v>
      </c>
      <c r="M287" s="26">
        <f t="shared" si="669"/>
        <v>0</v>
      </c>
      <c r="N287" s="26">
        <f t="shared" si="669"/>
        <v>0</v>
      </c>
      <c r="O287" s="26">
        <f t="shared" si="669"/>
        <v>0</v>
      </c>
      <c r="P287" s="26">
        <f t="shared" si="669"/>
        <v>0</v>
      </c>
      <c r="Q287" s="26">
        <f t="shared" si="669"/>
        <v>0</v>
      </c>
      <c r="R287" s="26">
        <f t="shared" si="669"/>
        <v>0</v>
      </c>
      <c r="S287" s="26">
        <f t="shared" si="669"/>
        <v>0</v>
      </c>
      <c r="T287" s="26">
        <f t="shared" si="669"/>
        <v>0</v>
      </c>
      <c r="U287" s="26">
        <f t="shared" si="669"/>
        <v>0</v>
      </c>
      <c r="V287" s="26">
        <f t="shared" si="669"/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0</v>
      </c>
      <c r="AL287" s="31">
        <v>0</v>
      </c>
      <c r="AM287" s="31">
        <v>0</v>
      </c>
      <c r="AN287" s="31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3">
        <v>0</v>
      </c>
      <c r="BF287" s="33">
        <v>0</v>
      </c>
      <c r="BG287" s="33">
        <v>0</v>
      </c>
      <c r="BH287" s="33">
        <v>0</v>
      </c>
      <c r="BI287" s="33"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>
        <v>0</v>
      </c>
      <c r="BP287" s="33">
        <v>0</v>
      </c>
      <c r="BQ287" s="33">
        <v>0</v>
      </c>
      <c r="BR287" s="33">
        <v>0</v>
      </c>
      <c r="BS287" s="33">
        <v>0</v>
      </c>
      <c r="BT287" s="33">
        <v>0</v>
      </c>
      <c r="BU287" s="33">
        <v>0</v>
      </c>
      <c r="BV287" s="33"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C287" s="33">
        <v>0</v>
      </c>
      <c r="CD287" s="33">
        <v>0</v>
      </c>
      <c r="CE287" s="33">
        <v>0</v>
      </c>
      <c r="CF287" s="33">
        <v>0</v>
      </c>
      <c r="CG287" s="33">
        <v>0</v>
      </c>
      <c r="CH287" s="33">
        <v>0</v>
      </c>
      <c r="CI287" s="33">
        <v>0</v>
      </c>
      <c r="CJ287" s="33">
        <v>0</v>
      </c>
      <c r="CK287" s="33">
        <v>0</v>
      </c>
      <c r="CL287" s="33">
        <v>0</v>
      </c>
      <c r="CM287" s="33">
        <v>0</v>
      </c>
      <c r="CN287" s="33">
        <v>0</v>
      </c>
      <c r="CO287" s="33">
        <v>0</v>
      </c>
      <c r="CP287" s="33">
        <v>0</v>
      </c>
      <c r="CQ287" s="33">
        <v>0</v>
      </c>
      <c r="CR287" s="33">
        <v>0</v>
      </c>
      <c r="CS287" s="31">
        <f t="shared" ref="CS287:CS294" si="670">D287</f>
        <v>8.6999999999999993</v>
      </c>
      <c r="CT287" s="33">
        <v>0</v>
      </c>
      <c r="CU287" s="33">
        <v>0</v>
      </c>
      <c r="CV287" s="33">
        <v>0</v>
      </c>
      <c r="CW287" s="33">
        <v>0</v>
      </c>
      <c r="CX287" s="33">
        <v>0</v>
      </c>
      <c r="CY287" s="33">
        <v>0</v>
      </c>
      <c r="CZ287" s="33">
        <v>0</v>
      </c>
      <c r="DA287" s="33">
        <v>0</v>
      </c>
      <c r="DB287" s="31">
        <f t="shared" ref="DB287:DB294" si="671">E287</f>
        <v>8.6999999999999993</v>
      </c>
      <c r="DC287" s="33">
        <v>0</v>
      </c>
      <c r="DD287" s="33">
        <v>0</v>
      </c>
      <c r="DE287" s="33">
        <v>0</v>
      </c>
      <c r="DF287" s="33">
        <v>0</v>
      </c>
      <c r="DG287" s="33">
        <v>0</v>
      </c>
      <c r="DH287" s="33">
        <v>0</v>
      </c>
      <c r="DI287" s="33">
        <v>0</v>
      </c>
      <c r="DJ287" s="33">
        <v>0</v>
      </c>
      <c r="DK287" s="25">
        <f t="shared" si="342"/>
        <v>8.6999999999999993</v>
      </c>
      <c r="DL287" s="25">
        <f t="shared" si="343"/>
        <v>0</v>
      </c>
      <c r="DM287" s="25">
        <f t="shared" si="344"/>
        <v>0</v>
      </c>
      <c r="DN287" s="25">
        <f t="shared" si="345"/>
        <v>0</v>
      </c>
      <c r="DO287" s="25">
        <f t="shared" si="346"/>
        <v>0</v>
      </c>
      <c r="DP287" s="25">
        <f t="shared" si="347"/>
        <v>0</v>
      </c>
      <c r="DQ287" s="25">
        <f t="shared" si="348"/>
        <v>0</v>
      </c>
      <c r="DR287" s="25">
        <f t="shared" si="349"/>
        <v>0</v>
      </c>
      <c r="DS287" s="25">
        <f t="shared" si="350"/>
        <v>0</v>
      </c>
      <c r="DT287" s="25">
        <f t="shared" si="351"/>
        <v>8.6999999999999993</v>
      </c>
      <c r="DU287" s="25">
        <f t="shared" si="352"/>
        <v>0</v>
      </c>
      <c r="DV287" s="25">
        <f t="shared" si="353"/>
        <v>0</v>
      </c>
      <c r="DW287" s="25">
        <f t="shared" si="354"/>
        <v>0</v>
      </c>
      <c r="DX287" s="25">
        <f t="shared" si="355"/>
        <v>0</v>
      </c>
      <c r="DY287" s="25">
        <f t="shared" si="356"/>
        <v>0</v>
      </c>
      <c r="DZ287" s="25">
        <f t="shared" si="357"/>
        <v>0</v>
      </c>
      <c r="EA287" s="25">
        <f t="shared" si="358"/>
        <v>0</v>
      </c>
      <c r="EB287" s="24"/>
    </row>
    <row r="288" spans="1:132" ht="24.95" customHeight="1" x14ac:dyDescent="0.25">
      <c r="A288" s="62" t="s">
        <v>907</v>
      </c>
      <c r="B288" s="24" t="s">
        <v>908</v>
      </c>
      <c r="C288" s="30" t="s">
        <v>909</v>
      </c>
      <c r="D288" s="26">
        <v>3.6671800000000006</v>
      </c>
      <c r="E288" s="26">
        <v>3.6671800000000006</v>
      </c>
      <c r="F288" s="19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31"/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31">
        <v>0</v>
      </c>
      <c r="AN288" s="31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3">
        <v>0</v>
      </c>
      <c r="BF288" s="33">
        <v>0</v>
      </c>
      <c r="BG288" s="33">
        <v>0</v>
      </c>
      <c r="BH288" s="33">
        <v>0</v>
      </c>
      <c r="BI288" s="33"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>
        <v>0</v>
      </c>
      <c r="BP288" s="33">
        <v>0</v>
      </c>
      <c r="BQ288" s="33">
        <v>0</v>
      </c>
      <c r="BR288" s="33">
        <v>0</v>
      </c>
      <c r="BS288" s="33">
        <v>0</v>
      </c>
      <c r="BT288" s="33">
        <v>0</v>
      </c>
      <c r="BU288" s="33">
        <v>0</v>
      </c>
      <c r="BV288" s="33">
        <v>0</v>
      </c>
      <c r="BW288" s="33">
        <v>0</v>
      </c>
      <c r="BX288" s="33">
        <v>0</v>
      </c>
      <c r="BY288" s="33">
        <v>0</v>
      </c>
      <c r="BZ288" s="33">
        <v>0</v>
      </c>
      <c r="CA288" s="33"/>
      <c r="CB288" s="33"/>
      <c r="CC288" s="33"/>
      <c r="CD288" s="31">
        <v>0</v>
      </c>
      <c r="CE288" s="31">
        <v>0</v>
      </c>
      <c r="CF288" s="31">
        <v>0</v>
      </c>
      <c r="CG288" s="31">
        <v>0</v>
      </c>
      <c r="CH288" s="31">
        <v>0</v>
      </c>
      <c r="CI288" s="31">
        <v>0</v>
      </c>
      <c r="CJ288" s="31">
        <v>0</v>
      </c>
      <c r="CK288" s="31">
        <v>0</v>
      </c>
      <c r="CL288" s="31">
        <v>0</v>
      </c>
      <c r="CM288" s="31">
        <v>0</v>
      </c>
      <c r="CN288" s="31">
        <v>0</v>
      </c>
      <c r="CO288" s="31">
        <v>0</v>
      </c>
      <c r="CP288" s="31">
        <v>0</v>
      </c>
      <c r="CQ288" s="31">
        <v>0</v>
      </c>
      <c r="CR288" s="31">
        <v>0</v>
      </c>
      <c r="CS288" s="31">
        <f t="shared" si="670"/>
        <v>3.6671800000000006</v>
      </c>
      <c r="CT288" s="31">
        <v>0</v>
      </c>
      <c r="CU288" s="31">
        <v>0</v>
      </c>
      <c r="CV288" s="31">
        <v>0</v>
      </c>
      <c r="CW288" s="31">
        <v>0</v>
      </c>
      <c r="CX288" s="31">
        <v>0</v>
      </c>
      <c r="CY288" s="31">
        <v>0</v>
      </c>
      <c r="CZ288" s="31">
        <v>0</v>
      </c>
      <c r="DA288" s="31">
        <v>0</v>
      </c>
      <c r="DB288" s="31">
        <f t="shared" si="671"/>
        <v>3.6671800000000006</v>
      </c>
      <c r="DC288" s="31">
        <v>0</v>
      </c>
      <c r="DD288" s="31">
        <v>0</v>
      </c>
      <c r="DE288" s="31">
        <v>0</v>
      </c>
      <c r="DF288" s="31">
        <v>0</v>
      </c>
      <c r="DG288" s="31">
        <v>0</v>
      </c>
      <c r="DH288" s="31">
        <v>0</v>
      </c>
      <c r="DI288" s="31">
        <v>0</v>
      </c>
      <c r="DJ288" s="33">
        <f t="shared" ref="DJ288:DJ292" si="672">X288+AP288+BH288+BZ288+CR288</f>
        <v>0</v>
      </c>
      <c r="DK288" s="25">
        <f t="shared" si="342"/>
        <v>3.6671800000000006</v>
      </c>
      <c r="DL288" s="25">
        <f t="shared" si="343"/>
        <v>0</v>
      </c>
      <c r="DM288" s="25">
        <f t="shared" si="344"/>
        <v>0</v>
      </c>
      <c r="DN288" s="25">
        <f t="shared" si="345"/>
        <v>0</v>
      </c>
      <c r="DO288" s="25">
        <f t="shared" si="346"/>
        <v>0</v>
      </c>
      <c r="DP288" s="25">
        <f t="shared" si="347"/>
        <v>0</v>
      </c>
      <c r="DQ288" s="25">
        <f t="shared" si="348"/>
        <v>0</v>
      </c>
      <c r="DR288" s="25">
        <f t="shared" si="349"/>
        <v>0</v>
      </c>
      <c r="DS288" s="25">
        <f t="shared" si="350"/>
        <v>0</v>
      </c>
      <c r="DT288" s="25">
        <f t="shared" si="351"/>
        <v>3.6671800000000006</v>
      </c>
      <c r="DU288" s="25">
        <f t="shared" si="352"/>
        <v>0</v>
      </c>
      <c r="DV288" s="25">
        <f t="shared" si="353"/>
        <v>0</v>
      </c>
      <c r="DW288" s="25">
        <f t="shared" si="354"/>
        <v>0</v>
      </c>
      <c r="DX288" s="25">
        <f t="shared" si="355"/>
        <v>0</v>
      </c>
      <c r="DY288" s="25">
        <f t="shared" si="356"/>
        <v>0</v>
      </c>
      <c r="DZ288" s="25">
        <f t="shared" si="357"/>
        <v>0</v>
      </c>
      <c r="EA288" s="25">
        <f t="shared" si="358"/>
        <v>0</v>
      </c>
      <c r="EB288" s="24"/>
    </row>
    <row r="289" spans="1:132" ht="34.9" customHeight="1" x14ac:dyDescent="0.25">
      <c r="A289" s="62" t="s">
        <v>443</v>
      </c>
      <c r="B289" s="24" t="s">
        <v>449</v>
      </c>
      <c r="C289" s="30" t="s">
        <v>450</v>
      </c>
      <c r="D289" s="26">
        <v>5.9979400000000007</v>
      </c>
      <c r="E289" s="26">
        <v>5.9979400000000007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31"/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31">
        <v>0</v>
      </c>
      <c r="AN289" s="31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3">
        <v>0</v>
      </c>
      <c r="BF289" s="33">
        <v>0</v>
      </c>
      <c r="BG289" s="33">
        <v>0</v>
      </c>
      <c r="BH289" s="33">
        <v>0</v>
      </c>
      <c r="BI289" s="33">
        <v>0</v>
      </c>
      <c r="BJ289" s="33">
        <v>0</v>
      </c>
      <c r="BK289" s="33">
        <v>0</v>
      </c>
      <c r="BL289" s="33">
        <v>0</v>
      </c>
      <c r="BM289" s="33">
        <v>0</v>
      </c>
      <c r="BN289" s="33">
        <v>0</v>
      </c>
      <c r="BO289" s="33">
        <v>0</v>
      </c>
      <c r="BP289" s="33">
        <v>0</v>
      </c>
      <c r="BQ289" s="33">
        <v>0</v>
      </c>
      <c r="BR289" s="33">
        <v>0</v>
      </c>
      <c r="BS289" s="33">
        <v>0</v>
      </c>
      <c r="BT289" s="33">
        <v>0</v>
      </c>
      <c r="BU289" s="33">
        <v>0</v>
      </c>
      <c r="BV289" s="33">
        <v>0</v>
      </c>
      <c r="BW289" s="33">
        <v>0</v>
      </c>
      <c r="BX289" s="33">
        <v>0</v>
      </c>
      <c r="BY289" s="33">
        <v>0</v>
      </c>
      <c r="BZ289" s="33">
        <v>0</v>
      </c>
      <c r="CA289" s="33">
        <v>0</v>
      </c>
      <c r="CB289" s="33">
        <v>0</v>
      </c>
      <c r="CC289" s="33">
        <v>0</v>
      </c>
      <c r="CD289" s="33">
        <v>0</v>
      </c>
      <c r="CE289" s="33">
        <v>0</v>
      </c>
      <c r="CF289" s="33">
        <v>0</v>
      </c>
      <c r="CG289" s="33">
        <v>0</v>
      </c>
      <c r="CH289" s="33">
        <v>0</v>
      </c>
      <c r="CI289" s="33">
        <v>0</v>
      </c>
      <c r="CJ289" s="33">
        <v>0</v>
      </c>
      <c r="CK289" s="33">
        <v>0</v>
      </c>
      <c r="CL289" s="33">
        <v>0</v>
      </c>
      <c r="CM289" s="33">
        <v>0</v>
      </c>
      <c r="CN289" s="33">
        <v>0</v>
      </c>
      <c r="CO289" s="33">
        <v>0</v>
      </c>
      <c r="CP289" s="33">
        <v>0</v>
      </c>
      <c r="CQ289" s="33">
        <v>0</v>
      </c>
      <c r="CR289" s="33">
        <v>0</v>
      </c>
      <c r="CS289" s="31">
        <f t="shared" si="670"/>
        <v>5.9979400000000007</v>
      </c>
      <c r="CT289" s="33">
        <v>0</v>
      </c>
      <c r="CU289" s="33">
        <v>0</v>
      </c>
      <c r="CV289" s="33">
        <v>2</v>
      </c>
      <c r="CW289" s="33">
        <v>0</v>
      </c>
      <c r="CX289" s="33">
        <v>0</v>
      </c>
      <c r="CY289" s="33">
        <v>0</v>
      </c>
      <c r="CZ289" s="33">
        <v>0</v>
      </c>
      <c r="DA289" s="33">
        <v>0</v>
      </c>
      <c r="DB289" s="31">
        <f t="shared" si="671"/>
        <v>5.9979400000000007</v>
      </c>
      <c r="DC289" s="33">
        <v>0</v>
      </c>
      <c r="DD289" s="33">
        <v>0</v>
      </c>
      <c r="DE289" s="33">
        <v>2</v>
      </c>
      <c r="DF289" s="33">
        <v>0</v>
      </c>
      <c r="DG289" s="33">
        <v>0</v>
      </c>
      <c r="DH289" s="33">
        <v>0</v>
      </c>
      <c r="DI289" s="33">
        <v>0</v>
      </c>
      <c r="DJ289" s="33">
        <f t="shared" si="672"/>
        <v>0</v>
      </c>
      <c r="DK289" s="25">
        <f t="shared" si="342"/>
        <v>5.9979400000000007</v>
      </c>
      <c r="DL289" s="25">
        <f t="shared" si="343"/>
        <v>0</v>
      </c>
      <c r="DM289" s="25">
        <f t="shared" si="344"/>
        <v>0</v>
      </c>
      <c r="DN289" s="25">
        <f t="shared" si="345"/>
        <v>2</v>
      </c>
      <c r="DO289" s="25">
        <f t="shared" si="346"/>
        <v>0</v>
      </c>
      <c r="DP289" s="25">
        <f t="shared" si="347"/>
        <v>0</v>
      </c>
      <c r="DQ289" s="25">
        <f t="shared" si="348"/>
        <v>0</v>
      </c>
      <c r="DR289" s="25">
        <f t="shared" si="349"/>
        <v>0</v>
      </c>
      <c r="DS289" s="25">
        <f t="shared" si="350"/>
        <v>0</v>
      </c>
      <c r="DT289" s="25">
        <f t="shared" si="351"/>
        <v>5.9979400000000007</v>
      </c>
      <c r="DU289" s="25">
        <f t="shared" si="352"/>
        <v>0</v>
      </c>
      <c r="DV289" s="25">
        <f t="shared" si="353"/>
        <v>0</v>
      </c>
      <c r="DW289" s="25">
        <f t="shared" si="354"/>
        <v>2</v>
      </c>
      <c r="DX289" s="25">
        <f t="shared" si="355"/>
        <v>0</v>
      </c>
      <c r="DY289" s="25">
        <f t="shared" si="356"/>
        <v>0</v>
      </c>
      <c r="DZ289" s="25">
        <f t="shared" si="357"/>
        <v>0</v>
      </c>
      <c r="EA289" s="25">
        <f t="shared" si="358"/>
        <v>0</v>
      </c>
      <c r="EB289" s="24"/>
    </row>
    <row r="290" spans="1:132" ht="33" customHeight="1" x14ac:dyDescent="0.25">
      <c r="A290" s="62" t="s">
        <v>444</v>
      </c>
      <c r="B290" s="24" t="s">
        <v>451</v>
      </c>
      <c r="C290" s="30" t="s">
        <v>452</v>
      </c>
      <c r="D290" s="26">
        <v>5.9979400000000007</v>
      </c>
      <c r="E290" s="26">
        <v>5.9979400000000007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31"/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1">
        <v>0</v>
      </c>
      <c r="AN290" s="31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3">
        <v>0</v>
      </c>
      <c r="BF290" s="33">
        <v>0</v>
      </c>
      <c r="BG290" s="33">
        <v>0</v>
      </c>
      <c r="BH290" s="33">
        <v>0</v>
      </c>
      <c r="BI290" s="33">
        <v>0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>
        <v>0</v>
      </c>
      <c r="BP290" s="33">
        <v>0</v>
      </c>
      <c r="BQ290" s="33">
        <v>0</v>
      </c>
      <c r="BR290" s="33">
        <v>0</v>
      </c>
      <c r="BS290" s="33">
        <v>0</v>
      </c>
      <c r="BT290" s="33">
        <v>0</v>
      </c>
      <c r="BU290" s="33">
        <v>0</v>
      </c>
      <c r="BV290" s="33"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C290" s="33">
        <v>0</v>
      </c>
      <c r="CD290" s="33">
        <v>0</v>
      </c>
      <c r="CE290" s="33">
        <v>0</v>
      </c>
      <c r="CF290" s="33">
        <v>0</v>
      </c>
      <c r="CG290" s="33">
        <v>0</v>
      </c>
      <c r="CH290" s="33">
        <v>0</v>
      </c>
      <c r="CI290" s="33">
        <v>0</v>
      </c>
      <c r="CJ290" s="33">
        <v>0</v>
      </c>
      <c r="CK290" s="33">
        <v>0</v>
      </c>
      <c r="CL290" s="33">
        <v>0</v>
      </c>
      <c r="CM290" s="33">
        <v>0</v>
      </c>
      <c r="CN290" s="33">
        <v>0</v>
      </c>
      <c r="CO290" s="33">
        <v>0</v>
      </c>
      <c r="CP290" s="33">
        <v>0</v>
      </c>
      <c r="CQ290" s="33">
        <v>0</v>
      </c>
      <c r="CR290" s="33">
        <v>0</v>
      </c>
      <c r="CS290" s="31">
        <f t="shared" si="670"/>
        <v>5.9979400000000007</v>
      </c>
      <c r="CT290" s="33">
        <v>0</v>
      </c>
      <c r="CU290" s="33">
        <v>0</v>
      </c>
      <c r="CV290" s="33">
        <v>2</v>
      </c>
      <c r="CW290" s="33">
        <v>0</v>
      </c>
      <c r="CX290" s="33">
        <v>0</v>
      </c>
      <c r="CY290" s="33">
        <v>0</v>
      </c>
      <c r="CZ290" s="33">
        <v>0</v>
      </c>
      <c r="DA290" s="33">
        <v>0</v>
      </c>
      <c r="DB290" s="31">
        <f t="shared" si="671"/>
        <v>5.9979400000000007</v>
      </c>
      <c r="DC290" s="33">
        <v>0</v>
      </c>
      <c r="DD290" s="33">
        <v>0</v>
      </c>
      <c r="DE290" s="33">
        <v>2</v>
      </c>
      <c r="DF290" s="33">
        <v>0</v>
      </c>
      <c r="DG290" s="33">
        <v>0</v>
      </c>
      <c r="DH290" s="33">
        <v>0</v>
      </c>
      <c r="DI290" s="33">
        <v>0</v>
      </c>
      <c r="DJ290" s="33">
        <f t="shared" si="672"/>
        <v>0</v>
      </c>
      <c r="DK290" s="25">
        <f t="shared" si="342"/>
        <v>5.9979400000000007</v>
      </c>
      <c r="DL290" s="25">
        <f t="shared" si="343"/>
        <v>0</v>
      </c>
      <c r="DM290" s="25">
        <f t="shared" si="344"/>
        <v>0</v>
      </c>
      <c r="DN290" s="25">
        <f t="shared" si="345"/>
        <v>2</v>
      </c>
      <c r="DO290" s="25">
        <f t="shared" si="346"/>
        <v>0</v>
      </c>
      <c r="DP290" s="25">
        <f t="shared" si="347"/>
        <v>0</v>
      </c>
      <c r="DQ290" s="25">
        <f t="shared" si="348"/>
        <v>0</v>
      </c>
      <c r="DR290" s="25">
        <f t="shared" si="349"/>
        <v>0</v>
      </c>
      <c r="DS290" s="25">
        <f t="shared" si="350"/>
        <v>0</v>
      </c>
      <c r="DT290" s="25">
        <f t="shared" si="351"/>
        <v>5.9979400000000007</v>
      </c>
      <c r="DU290" s="25">
        <f t="shared" si="352"/>
        <v>0</v>
      </c>
      <c r="DV290" s="25">
        <f t="shared" si="353"/>
        <v>0</v>
      </c>
      <c r="DW290" s="25">
        <f t="shared" si="354"/>
        <v>2</v>
      </c>
      <c r="DX290" s="25">
        <f t="shared" si="355"/>
        <v>0</v>
      </c>
      <c r="DY290" s="25">
        <f t="shared" si="356"/>
        <v>0</v>
      </c>
      <c r="DZ290" s="25">
        <f t="shared" si="357"/>
        <v>0</v>
      </c>
      <c r="EA290" s="25">
        <f t="shared" si="358"/>
        <v>0</v>
      </c>
      <c r="EB290" s="24"/>
    </row>
    <row r="291" spans="1:132" ht="31.9" customHeight="1" x14ac:dyDescent="0.25">
      <c r="A291" s="62" t="s">
        <v>445</v>
      </c>
      <c r="B291" s="24" t="s">
        <v>453</v>
      </c>
      <c r="C291" s="30" t="s">
        <v>454</v>
      </c>
      <c r="D291" s="26">
        <v>5.9979400000000007</v>
      </c>
      <c r="E291" s="26">
        <v>5.9979400000000007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31"/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0</v>
      </c>
      <c r="AL291" s="31">
        <v>0</v>
      </c>
      <c r="AM291" s="31">
        <v>0</v>
      </c>
      <c r="AN291" s="31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3">
        <v>0</v>
      </c>
      <c r="BF291" s="33">
        <v>0</v>
      </c>
      <c r="BG291" s="33">
        <v>0</v>
      </c>
      <c r="BH291" s="33">
        <v>0</v>
      </c>
      <c r="BI291" s="33"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>
        <v>0</v>
      </c>
      <c r="BP291" s="33">
        <v>0</v>
      </c>
      <c r="BQ291" s="33">
        <v>0</v>
      </c>
      <c r="BR291" s="33">
        <v>0</v>
      </c>
      <c r="BS291" s="33">
        <v>0</v>
      </c>
      <c r="BT291" s="33">
        <v>0</v>
      </c>
      <c r="BU291" s="33">
        <v>0</v>
      </c>
      <c r="BV291" s="33"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C291" s="33">
        <v>0</v>
      </c>
      <c r="CD291" s="33">
        <v>0</v>
      </c>
      <c r="CE291" s="33">
        <v>0</v>
      </c>
      <c r="CF291" s="33">
        <v>0</v>
      </c>
      <c r="CG291" s="33">
        <v>0</v>
      </c>
      <c r="CH291" s="33">
        <v>0</v>
      </c>
      <c r="CI291" s="33">
        <v>0</v>
      </c>
      <c r="CJ291" s="33">
        <v>0</v>
      </c>
      <c r="CK291" s="33">
        <v>0</v>
      </c>
      <c r="CL291" s="33">
        <v>0</v>
      </c>
      <c r="CM291" s="33">
        <v>0</v>
      </c>
      <c r="CN291" s="33">
        <v>0</v>
      </c>
      <c r="CO291" s="33">
        <v>0</v>
      </c>
      <c r="CP291" s="33">
        <v>0</v>
      </c>
      <c r="CQ291" s="33">
        <v>0</v>
      </c>
      <c r="CR291" s="33">
        <v>0</v>
      </c>
      <c r="CS291" s="31">
        <f t="shared" si="670"/>
        <v>5.9979400000000007</v>
      </c>
      <c r="CT291" s="33">
        <v>0</v>
      </c>
      <c r="CU291" s="33">
        <v>0</v>
      </c>
      <c r="CV291" s="33">
        <v>2</v>
      </c>
      <c r="CW291" s="33">
        <v>0</v>
      </c>
      <c r="CX291" s="33">
        <v>0</v>
      </c>
      <c r="CY291" s="33">
        <v>0</v>
      </c>
      <c r="CZ291" s="33">
        <v>0</v>
      </c>
      <c r="DA291" s="33">
        <v>0</v>
      </c>
      <c r="DB291" s="31">
        <f t="shared" si="671"/>
        <v>5.9979400000000007</v>
      </c>
      <c r="DC291" s="33">
        <v>0</v>
      </c>
      <c r="DD291" s="33">
        <v>0</v>
      </c>
      <c r="DE291" s="33">
        <v>2</v>
      </c>
      <c r="DF291" s="33">
        <v>0</v>
      </c>
      <c r="DG291" s="33">
        <v>0</v>
      </c>
      <c r="DH291" s="33">
        <v>0</v>
      </c>
      <c r="DI291" s="33">
        <v>0</v>
      </c>
      <c r="DJ291" s="33">
        <f t="shared" si="672"/>
        <v>0</v>
      </c>
      <c r="DK291" s="25">
        <f t="shared" si="342"/>
        <v>5.9979400000000007</v>
      </c>
      <c r="DL291" s="25">
        <f t="shared" si="343"/>
        <v>0</v>
      </c>
      <c r="DM291" s="25">
        <f t="shared" si="344"/>
        <v>0</v>
      </c>
      <c r="DN291" s="25">
        <f t="shared" si="345"/>
        <v>2</v>
      </c>
      <c r="DO291" s="25">
        <f t="shared" si="346"/>
        <v>0</v>
      </c>
      <c r="DP291" s="25">
        <f t="shared" si="347"/>
        <v>0</v>
      </c>
      <c r="DQ291" s="25">
        <f t="shared" si="348"/>
        <v>0</v>
      </c>
      <c r="DR291" s="25">
        <f t="shared" si="349"/>
        <v>0</v>
      </c>
      <c r="DS291" s="25">
        <f t="shared" si="350"/>
        <v>0</v>
      </c>
      <c r="DT291" s="25">
        <f t="shared" si="351"/>
        <v>5.9979400000000007</v>
      </c>
      <c r="DU291" s="25">
        <f t="shared" si="352"/>
        <v>0</v>
      </c>
      <c r="DV291" s="25">
        <f t="shared" si="353"/>
        <v>0</v>
      </c>
      <c r="DW291" s="25">
        <f t="shared" si="354"/>
        <v>2</v>
      </c>
      <c r="DX291" s="25">
        <f t="shared" si="355"/>
        <v>0</v>
      </c>
      <c r="DY291" s="25">
        <f t="shared" si="356"/>
        <v>0</v>
      </c>
      <c r="DZ291" s="25">
        <f t="shared" si="357"/>
        <v>0</v>
      </c>
      <c r="EA291" s="25">
        <f t="shared" si="358"/>
        <v>0</v>
      </c>
      <c r="EB291" s="24"/>
    </row>
    <row r="292" spans="1:132" ht="24.95" customHeight="1" x14ac:dyDescent="0.25">
      <c r="A292" s="62" t="s">
        <v>446</v>
      </c>
      <c r="B292" s="24" t="s">
        <v>455</v>
      </c>
      <c r="C292" s="30" t="s">
        <v>456</v>
      </c>
      <c r="D292" s="26">
        <v>9.5774500000000007</v>
      </c>
      <c r="E292" s="26">
        <v>9.5774500000000007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31"/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1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3">
        <v>0</v>
      </c>
      <c r="BF292" s="33">
        <v>0</v>
      </c>
      <c r="BG292" s="33">
        <v>0</v>
      </c>
      <c r="BH292" s="33">
        <v>0</v>
      </c>
      <c r="BI292" s="33"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>
        <v>0</v>
      </c>
      <c r="BP292" s="33">
        <v>0</v>
      </c>
      <c r="BQ292" s="33">
        <v>0</v>
      </c>
      <c r="BR292" s="33">
        <v>0</v>
      </c>
      <c r="BS292" s="33">
        <v>0</v>
      </c>
      <c r="BT292" s="33">
        <v>0</v>
      </c>
      <c r="BU292" s="33">
        <v>0</v>
      </c>
      <c r="BV292" s="33"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C292" s="33">
        <v>0</v>
      </c>
      <c r="CD292" s="33">
        <v>0</v>
      </c>
      <c r="CE292" s="33">
        <v>0</v>
      </c>
      <c r="CF292" s="33">
        <v>0</v>
      </c>
      <c r="CG292" s="33">
        <v>0</v>
      </c>
      <c r="CH292" s="33">
        <v>0</v>
      </c>
      <c r="CI292" s="33">
        <v>0</v>
      </c>
      <c r="CJ292" s="33">
        <v>0</v>
      </c>
      <c r="CK292" s="33">
        <v>0</v>
      </c>
      <c r="CL292" s="33">
        <v>0</v>
      </c>
      <c r="CM292" s="33">
        <v>0</v>
      </c>
      <c r="CN292" s="33">
        <v>0</v>
      </c>
      <c r="CO292" s="33">
        <v>0</v>
      </c>
      <c r="CP292" s="33">
        <v>0</v>
      </c>
      <c r="CQ292" s="33">
        <v>0</v>
      </c>
      <c r="CR292" s="33">
        <v>0</v>
      </c>
      <c r="CS292" s="31">
        <f t="shared" si="670"/>
        <v>9.5774500000000007</v>
      </c>
      <c r="CT292" s="33">
        <v>0</v>
      </c>
      <c r="CU292" s="33">
        <v>0</v>
      </c>
      <c r="CV292" s="33">
        <v>0</v>
      </c>
      <c r="CW292" s="33">
        <v>0</v>
      </c>
      <c r="CX292" s="33">
        <v>0</v>
      </c>
      <c r="CY292" s="33">
        <v>0</v>
      </c>
      <c r="CZ292" s="33">
        <v>10</v>
      </c>
      <c r="DA292" s="33">
        <v>0</v>
      </c>
      <c r="DB292" s="31">
        <f t="shared" si="671"/>
        <v>9.5774500000000007</v>
      </c>
      <c r="DC292" s="33">
        <v>0</v>
      </c>
      <c r="DD292" s="33">
        <v>0</v>
      </c>
      <c r="DE292" s="33">
        <v>0</v>
      </c>
      <c r="DF292" s="33">
        <v>0</v>
      </c>
      <c r="DG292" s="33">
        <v>0</v>
      </c>
      <c r="DH292" s="33">
        <v>0</v>
      </c>
      <c r="DI292" s="33">
        <v>10</v>
      </c>
      <c r="DJ292" s="33">
        <f t="shared" si="672"/>
        <v>0</v>
      </c>
      <c r="DK292" s="25">
        <f t="shared" si="342"/>
        <v>9.5774500000000007</v>
      </c>
      <c r="DL292" s="25">
        <f t="shared" si="343"/>
        <v>0</v>
      </c>
      <c r="DM292" s="25">
        <f t="shared" si="344"/>
        <v>0</v>
      </c>
      <c r="DN292" s="25">
        <f t="shared" si="345"/>
        <v>0</v>
      </c>
      <c r="DO292" s="25">
        <f t="shared" si="346"/>
        <v>0</v>
      </c>
      <c r="DP292" s="25">
        <f t="shared" si="347"/>
        <v>0</v>
      </c>
      <c r="DQ292" s="25">
        <f t="shared" si="348"/>
        <v>0</v>
      </c>
      <c r="DR292" s="25">
        <f t="shared" si="349"/>
        <v>10</v>
      </c>
      <c r="DS292" s="25">
        <f t="shared" si="350"/>
        <v>0</v>
      </c>
      <c r="DT292" s="25">
        <f t="shared" si="351"/>
        <v>9.5774500000000007</v>
      </c>
      <c r="DU292" s="25">
        <f t="shared" si="352"/>
        <v>0</v>
      </c>
      <c r="DV292" s="25">
        <f t="shared" si="353"/>
        <v>0</v>
      </c>
      <c r="DW292" s="25">
        <f t="shared" si="354"/>
        <v>0</v>
      </c>
      <c r="DX292" s="25">
        <f t="shared" si="355"/>
        <v>0</v>
      </c>
      <c r="DY292" s="25">
        <f t="shared" si="356"/>
        <v>0</v>
      </c>
      <c r="DZ292" s="25">
        <f t="shared" si="357"/>
        <v>0</v>
      </c>
      <c r="EA292" s="25">
        <f t="shared" si="358"/>
        <v>10</v>
      </c>
      <c r="EB292" s="24"/>
    </row>
    <row r="293" spans="1:132" ht="24.95" customHeight="1" x14ac:dyDescent="0.25">
      <c r="A293" s="62" t="s">
        <v>447</v>
      </c>
      <c r="B293" s="24" t="s">
        <v>457</v>
      </c>
      <c r="C293" s="30" t="s">
        <v>458</v>
      </c>
      <c r="D293" s="26">
        <v>18.903161000000001</v>
      </c>
      <c r="E293" s="26">
        <v>18.903161000000001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31"/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1">
        <v>0</v>
      </c>
      <c r="AN293" s="31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>
        <v>0</v>
      </c>
      <c r="BP293" s="33">
        <v>0</v>
      </c>
      <c r="BQ293" s="33">
        <v>0</v>
      </c>
      <c r="BR293" s="33">
        <v>0</v>
      </c>
      <c r="BS293" s="33">
        <v>0</v>
      </c>
      <c r="BT293" s="33">
        <v>0</v>
      </c>
      <c r="BU293" s="33">
        <v>0</v>
      </c>
      <c r="BV293" s="33"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C293" s="33">
        <v>0</v>
      </c>
      <c r="CD293" s="33">
        <v>0</v>
      </c>
      <c r="CE293" s="33">
        <v>0</v>
      </c>
      <c r="CF293" s="33">
        <v>0</v>
      </c>
      <c r="CG293" s="33">
        <v>0</v>
      </c>
      <c r="CH293" s="33">
        <v>0</v>
      </c>
      <c r="CI293" s="33">
        <v>0</v>
      </c>
      <c r="CJ293" s="33">
        <v>0</v>
      </c>
      <c r="CK293" s="33">
        <v>0</v>
      </c>
      <c r="CL293" s="33">
        <v>0</v>
      </c>
      <c r="CM293" s="33">
        <v>0</v>
      </c>
      <c r="CN293" s="33">
        <v>0</v>
      </c>
      <c r="CO293" s="33">
        <v>0</v>
      </c>
      <c r="CP293" s="33">
        <v>0</v>
      </c>
      <c r="CQ293" s="33">
        <v>0</v>
      </c>
      <c r="CR293" s="33">
        <v>0</v>
      </c>
      <c r="CS293" s="31">
        <f t="shared" si="670"/>
        <v>18.903161000000001</v>
      </c>
      <c r="CT293" s="33">
        <v>0</v>
      </c>
      <c r="CU293" s="33">
        <v>0</v>
      </c>
      <c r="CV293" s="33">
        <v>5.05</v>
      </c>
      <c r="CW293" s="33">
        <v>0</v>
      </c>
      <c r="CX293" s="33">
        <v>0</v>
      </c>
      <c r="CY293" s="33">
        <v>0</v>
      </c>
      <c r="CZ293" s="33">
        <v>0</v>
      </c>
      <c r="DA293" s="33">
        <v>0</v>
      </c>
      <c r="DB293" s="31">
        <f t="shared" si="671"/>
        <v>18.903161000000001</v>
      </c>
      <c r="DC293" s="33">
        <v>0</v>
      </c>
      <c r="DD293" s="33">
        <v>0</v>
      </c>
      <c r="DE293" s="33">
        <v>5.05</v>
      </c>
      <c r="DF293" s="33">
        <v>0</v>
      </c>
      <c r="DG293" s="33">
        <v>0</v>
      </c>
      <c r="DH293" s="33">
        <v>0</v>
      </c>
      <c r="DI293" s="33">
        <v>0</v>
      </c>
      <c r="DJ293" s="33">
        <f t="shared" ref="DJ293:DJ294" si="673">X293+AP293+BH293+BZ293+CR293</f>
        <v>0</v>
      </c>
      <c r="DK293" s="25">
        <f t="shared" si="342"/>
        <v>18.903161000000001</v>
      </c>
      <c r="DL293" s="25">
        <f t="shared" si="343"/>
        <v>0</v>
      </c>
      <c r="DM293" s="25">
        <f t="shared" si="344"/>
        <v>0</v>
      </c>
      <c r="DN293" s="25">
        <f t="shared" si="345"/>
        <v>5.05</v>
      </c>
      <c r="DO293" s="25">
        <f t="shared" si="346"/>
        <v>0</v>
      </c>
      <c r="DP293" s="25">
        <f t="shared" si="347"/>
        <v>0</v>
      </c>
      <c r="DQ293" s="25">
        <f t="shared" si="348"/>
        <v>0</v>
      </c>
      <c r="DR293" s="25">
        <f t="shared" si="349"/>
        <v>0</v>
      </c>
      <c r="DS293" s="25">
        <f t="shared" si="350"/>
        <v>0</v>
      </c>
      <c r="DT293" s="25">
        <f t="shared" si="351"/>
        <v>18.903161000000001</v>
      </c>
      <c r="DU293" s="25">
        <f t="shared" si="352"/>
        <v>0</v>
      </c>
      <c r="DV293" s="25">
        <f t="shared" si="353"/>
        <v>0</v>
      </c>
      <c r="DW293" s="25">
        <f t="shared" si="354"/>
        <v>5.05</v>
      </c>
      <c r="DX293" s="25">
        <f t="shared" si="355"/>
        <v>0</v>
      </c>
      <c r="DY293" s="25">
        <f t="shared" si="356"/>
        <v>0</v>
      </c>
      <c r="DZ293" s="25">
        <f t="shared" si="357"/>
        <v>0</v>
      </c>
      <c r="EA293" s="25">
        <f t="shared" si="358"/>
        <v>0</v>
      </c>
      <c r="EB293" s="24"/>
    </row>
    <row r="294" spans="1:132" ht="24.95" customHeight="1" x14ac:dyDescent="0.25">
      <c r="A294" s="62" t="s">
        <v>448</v>
      </c>
      <c r="B294" s="24" t="s">
        <v>1078</v>
      </c>
      <c r="C294" s="30" t="s">
        <v>459</v>
      </c>
      <c r="D294" s="26">
        <v>3.5493749999999999</v>
      </c>
      <c r="E294" s="26">
        <v>3.5493749999999999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31"/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1">
        <v>0</v>
      </c>
      <c r="AN294" s="31">
        <v>0</v>
      </c>
      <c r="AO294" s="31">
        <v>0</v>
      </c>
      <c r="AP294" s="31">
        <v>0</v>
      </c>
      <c r="AQ294" s="31">
        <v>0</v>
      </c>
      <c r="AR294" s="31">
        <v>0</v>
      </c>
      <c r="AS294" s="31">
        <v>0</v>
      </c>
      <c r="AT294" s="31">
        <v>0</v>
      </c>
      <c r="AU294" s="31">
        <v>0</v>
      </c>
      <c r="AV294" s="31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3">
        <v>0</v>
      </c>
      <c r="BF294" s="33">
        <v>0</v>
      </c>
      <c r="BG294" s="33">
        <v>0</v>
      </c>
      <c r="BH294" s="33">
        <v>0</v>
      </c>
      <c r="BI294" s="33"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>
        <v>0</v>
      </c>
      <c r="BP294" s="33">
        <v>0</v>
      </c>
      <c r="BQ294" s="33">
        <v>0</v>
      </c>
      <c r="BR294" s="33">
        <v>0</v>
      </c>
      <c r="BS294" s="33">
        <v>0</v>
      </c>
      <c r="BT294" s="33">
        <v>0</v>
      </c>
      <c r="BU294" s="33">
        <v>0</v>
      </c>
      <c r="BV294" s="33"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C294" s="33">
        <v>0</v>
      </c>
      <c r="CD294" s="33">
        <v>0</v>
      </c>
      <c r="CE294" s="33">
        <v>0</v>
      </c>
      <c r="CF294" s="33">
        <v>0</v>
      </c>
      <c r="CG294" s="33">
        <v>0</v>
      </c>
      <c r="CH294" s="33">
        <v>0</v>
      </c>
      <c r="CI294" s="33">
        <v>0</v>
      </c>
      <c r="CJ294" s="33">
        <v>0</v>
      </c>
      <c r="CK294" s="33">
        <v>0</v>
      </c>
      <c r="CL294" s="33">
        <v>0</v>
      </c>
      <c r="CM294" s="33">
        <v>0</v>
      </c>
      <c r="CN294" s="33">
        <v>0</v>
      </c>
      <c r="CO294" s="33">
        <v>0</v>
      </c>
      <c r="CP294" s="33">
        <v>0</v>
      </c>
      <c r="CQ294" s="33">
        <v>0</v>
      </c>
      <c r="CR294" s="33">
        <v>0</v>
      </c>
      <c r="CS294" s="31">
        <f t="shared" si="670"/>
        <v>3.5493749999999999</v>
      </c>
      <c r="CT294" s="33">
        <v>0</v>
      </c>
      <c r="CU294" s="33">
        <v>0</v>
      </c>
      <c r="CV294" s="33">
        <v>2</v>
      </c>
      <c r="CW294" s="33">
        <v>0</v>
      </c>
      <c r="CX294" s="33">
        <v>0</v>
      </c>
      <c r="CY294" s="33">
        <v>0</v>
      </c>
      <c r="CZ294" s="33">
        <v>0</v>
      </c>
      <c r="DA294" s="33">
        <v>0</v>
      </c>
      <c r="DB294" s="31">
        <f t="shared" si="671"/>
        <v>3.5493749999999999</v>
      </c>
      <c r="DC294" s="33">
        <v>0</v>
      </c>
      <c r="DD294" s="33">
        <v>0</v>
      </c>
      <c r="DE294" s="33">
        <v>2</v>
      </c>
      <c r="DF294" s="33">
        <v>0</v>
      </c>
      <c r="DG294" s="33">
        <v>0</v>
      </c>
      <c r="DH294" s="33">
        <v>0</v>
      </c>
      <c r="DI294" s="33">
        <v>0</v>
      </c>
      <c r="DJ294" s="33">
        <f t="shared" si="673"/>
        <v>0</v>
      </c>
      <c r="DK294" s="25">
        <f t="shared" si="342"/>
        <v>3.5493749999999999</v>
      </c>
      <c r="DL294" s="25">
        <f t="shared" si="343"/>
        <v>0</v>
      </c>
      <c r="DM294" s="25">
        <f t="shared" si="344"/>
        <v>0</v>
      </c>
      <c r="DN294" s="25">
        <f t="shared" si="345"/>
        <v>2</v>
      </c>
      <c r="DO294" s="25">
        <f t="shared" si="346"/>
        <v>0</v>
      </c>
      <c r="DP294" s="25">
        <f t="shared" si="347"/>
        <v>0</v>
      </c>
      <c r="DQ294" s="25">
        <f t="shared" si="348"/>
        <v>0</v>
      </c>
      <c r="DR294" s="25">
        <f t="shared" si="349"/>
        <v>0</v>
      </c>
      <c r="DS294" s="25">
        <f t="shared" si="350"/>
        <v>0</v>
      </c>
      <c r="DT294" s="25">
        <f t="shared" si="351"/>
        <v>3.5493749999999999</v>
      </c>
      <c r="DU294" s="25">
        <f t="shared" si="352"/>
        <v>0</v>
      </c>
      <c r="DV294" s="25">
        <f t="shared" si="353"/>
        <v>0</v>
      </c>
      <c r="DW294" s="25">
        <f t="shared" si="354"/>
        <v>2</v>
      </c>
      <c r="DX294" s="25">
        <f t="shared" si="355"/>
        <v>0</v>
      </c>
      <c r="DY294" s="25">
        <f t="shared" si="356"/>
        <v>0</v>
      </c>
      <c r="DZ294" s="25">
        <f t="shared" si="357"/>
        <v>0</v>
      </c>
      <c r="EA294" s="25">
        <f t="shared" si="358"/>
        <v>0</v>
      </c>
      <c r="EB294" s="24"/>
    </row>
    <row r="295" spans="1:132" s="23" customFormat="1" ht="24.95" customHeight="1" x14ac:dyDescent="0.25">
      <c r="A295" s="20" t="s">
        <v>22</v>
      </c>
      <c r="B295" s="20" t="s">
        <v>23</v>
      </c>
      <c r="C295" s="20" t="s">
        <v>10</v>
      </c>
      <c r="D295" s="19">
        <f>D296+D314</f>
        <v>326.64543441632929</v>
      </c>
      <c r="E295" s="22">
        <f t="shared" ref="E295:BP295" si="674">E296+E314</f>
        <v>333.20926419632929</v>
      </c>
      <c r="F295" s="22">
        <f t="shared" si="674"/>
        <v>0</v>
      </c>
      <c r="G295" s="22">
        <f t="shared" si="674"/>
        <v>0</v>
      </c>
      <c r="H295" s="22">
        <f t="shared" si="674"/>
        <v>0</v>
      </c>
      <c r="I295" s="22">
        <f t="shared" si="674"/>
        <v>0</v>
      </c>
      <c r="J295" s="22">
        <f t="shared" si="674"/>
        <v>0</v>
      </c>
      <c r="K295" s="22">
        <f t="shared" si="674"/>
        <v>0</v>
      </c>
      <c r="L295" s="22">
        <f t="shared" si="674"/>
        <v>0</v>
      </c>
      <c r="M295" s="22">
        <f t="shared" si="674"/>
        <v>0</v>
      </c>
      <c r="N295" s="22">
        <f t="shared" si="674"/>
        <v>0</v>
      </c>
      <c r="O295" s="22">
        <f t="shared" si="674"/>
        <v>0</v>
      </c>
      <c r="P295" s="22">
        <f t="shared" si="674"/>
        <v>0</v>
      </c>
      <c r="Q295" s="22">
        <f t="shared" si="674"/>
        <v>0</v>
      </c>
      <c r="R295" s="22">
        <f t="shared" si="674"/>
        <v>0</v>
      </c>
      <c r="S295" s="22">
        <f t="shared" si="674"/>
        <v>0</v>
      </c>
      <c r="T295" s="22">
        <f t="shared" si="674"/>
        <v>0</v>
      </c>
      <c r="U295" s="22">
        <f t="shared" si="674"/>
        <v>0</v>
      </c>
      <c r="V295" s="22">
        <f t="shared" si="674"/>
        <v>0</v>
      </c>
      <c r="W295" s="22">
        <f t="shared" si="674"/>
        <v>0</v>
      </c>
      <c r="X295" s="22">
        <f t="shared" si="674"/>
        <v>0</v>
      </c>
      <c r="Y295" s="22">
        <f>Y296+Y314</f>
        <v>49.075281000000004</v>
      </c>
      <c r="Z295" s="22">
        <f t="shared" si="674"/>
        <v>0</v>
      </c>
      <c r="AA295" s="22">
        <f t="shared" si="674"/>
        <v>0</v>
      </c>
      <c r="AB295" s="22">
        <f t="shared" si="674"/>
        <v>0</v>
      </c>
      <c r="AC295" s="22">
        <f t="shared" si="674"/>
        <v>0</v>
      </c>
      <c r="AD295" s="22">
        <f t="shared" si="674"/>
        <v>2400</v>
      </c>
      <c r="AE295" s="22">
        <f t="shared" si="674"/>
        <v>0</v>
      </c>
      <c r="AF295" s="22">
        <f t="shared" si="674"/>
        <v>0</v>
      </c>
      <c r="AG295" s="22">
        <f t="shared" si="674"/>
        <v>0</v>
      </c>
      <c r="AH295" s="22">
        <f>AH296+AH314</f>
        <v>8.9238297800000002</v>
      </c>
      <c r="AI295" s="22">
        <f t="shared" si="674"/>
        <v>0</v>
      </c>
      <c r="AJ295" s="22">
        <f t="shared" si="674"/>
        <v>0</v>
      </c>
      <c r="AK295" s="22">
        <f t="shared" si="674"/>
        <v>0</v>
      </c>
      <c r="AL295" s="22">
        <f t="shared" si="674"/>
        <v>0</v>
      </c>
      <c r="AM295" s="22">
        <f t="shared" si="674"/>
        <v>760</v>
      </c>
      <c r="AN295" s="22">
        <f t="shared" si="674"/>
        <v>0</v>
      </c>
      <c r="AO295" s="22">
        <f t="shared" si="674"/>
        <v>0</v>
      </c>
      <c r="AP295" s="22">
        <f t="shared" si="674"/>
        <v>0</v>
      </c>
      <c r="AQ295" s="22">
        <f t="shared" si="674"/>
        <v>78.219282406648006</v>
      </c>
      <c r="AR295" s="22">
        <f t="shared" si="674"/>
        <v>0</v>
      </c>
      <c r="AS295" s="22">
        <f t="shared" si="674"/>
        <v>0</v>
      </c>
      <c r="AT295" s="22">
        <f t="shared" si="674"/>
        <v>0</v>
      </c>
      <c r="AU295" s="22">
        <f t="shared" si="674"/>
        <v>0</v>
      </c>
      <c r="AV295" s="22">
        <f t="shared" si="674"/>
        <v>3325</v>
      </c>
      <c r="AW295" s="22">
        <f t="shared" si="674"/>
        <v>0</v>
      </c>
      <c r="AX295" s="22">
        <f t="shared" si="674"/>
        <v>0</v>
      </c>
      <c r="AY295" s="22">
        <f t="shared" si="674"/>
        <v>0</v>
      </c>
      <c r="AZ295" s="22">
        <f t="shared" si="674"/>
        <v>78.219282406648006</v>
      </c>
      <c r="BA295" s="22">
        <f t="shared" si="674"/>
        <v>0</v>
      </c>
      <c r="BB295" s="22">
        <f t="shared" si="674"/>
        <v>0</v>
      </c>
      <c r="BC295" s="22">
        <f t="shared" si="674"/>
        <v>0</v>
      </c>
      <c r="BD295" s="22">
        <f t="shared" si="674"/>
        <v>0</v>
      </c>
      <c r="BE295" s="22">
        <f t="shared" si="674"/>
        <v>3325</v>
      </c>
      <c r="BF295" s="22">
        <f t="shared" si="674"/>
        <v>0</v>
      </c>
      <c r="BG295" s="22">
        <f t="shared" si="674"/>
        <v>0</v>
      </c>
      <c r="BH295" s="22">
        <f t="shared" si="674"/>
        <v>0</v>
      </c>
      <c r="BI295" s="22">
        <f t="shared" si="674"/>
        <v>62.186204634019802</v>
      </c>
      <c r="BJ295" s="22">
        <f t="shared" si="674"/>
        <v>0</v>
      </c>
      <c r="BK295" s="22">
        <f t="shared" si="674"/>
        <v>0</v>
      </c>
      <c r="BL295" s="22">
        <f t="shared" si="674"/>
        <v>0</v>
      </c>
      <c r="BM295" s="22">
        <f t="shared" si="674"/>
        <v>0</v>
      </c>
      <c r="BN295" s="22">
        <f t="shared" si="674"/>
        <v>2525</v>
      </c>
      <c r="BO295" s="22">
        <f t="shared" si="674"/>
        <v>0</v>
      </c>
      <c r="BP295" s="22">
        <f t="shared" si="674"/>
        <v>0</v>
      </c>
      <c r="BQ295" s="22">
        <f t="shared" ref="BQ295:DI295" si="675">BQ296+BQ314</f>
        <v>0</v>
      </c>
      <c r="BR295" s="22">
        <f t="shared" si="675"/>
        <v>62.186204634019802</v>
      </c>
      <c r="BS295" s="22">
        <f t="shared" si="675"/>
        <v>0</v>
      </c>
      <c r="BT295" s="22">
        <f t="shared" si="675"/>
        <v>0</v>
      </c>
      <c r="BU295" s="22">
        <f t="shared" si="675"/>
        <v>0</v>
      </c>
      <c r="BV295" s="22">
        <f t="shared" si="675"/>
        <v>0</v>
      </c>
      <c r="BW295" s="22">
        <f t="shared" si="675"/>
        <v>2525</v>
      </c>
      <c r="BX295" s="22">
        <f t="shared" si="675"/>
        <v>0</v>
      </c>
      <c r="BY295" s="22">
        <f t="shared" si="675"/>
        <v>0</v>
      </c>
      <c r="BZ295" s="22">
        <f t="shared" si="675"/>
        <v>0</v>
      </c>
      <c r="CA295" s="22">
        <f t="shared" si="675"/>
        <v>64.682504679012297</v>
      </c>
      <c r="CB295" s="22">
        <f t="shared" si="675"/>
        <v>0</v>
      </c>
      <c r="CC295" s="22">
        <f t="shared" si="675"/>
        <v>0</v>
      </c>
      <c r="CD295" s="22">
        <f t="shared" si="675"/>
        <v>0</v>
      </c>
      <c r="CE295" s="22">
        <f t="shared" si="675"/>
        <v>0</v>
      </c>
      <c r="CF295" s="22">
        <f t="shared" si="675"/>
        <v>2525</v>
      </c>
      <c r="CG295" s="22">
        <f t="shared" si="675"/>
        <v>0</v>
      </c>
      <c r="CH295" s="22">
        <f t="shared" si="675"/>
        <v>0</v>
      </c>
      <c r="CI295" s="22">
        <f t="shared" si="675"/>
        <v>0</v>
      </c>
      <c r="CJ295" s="22">
        <f t="shared" si="675"/>
        <v>64.682504679012297</v>
      </c>
      <c r="CK295" s="22">
        <f t="shared" si="675"/>
        <v>0</v>
      </c>
      <c r="CL295" s="22">
        <f t="shared" si="675"/>
        <v>0</v>
      </c>
      <c r="CM295" s="22">
        <f t="shared" si="675"/>
        <v>0</v>
      </c>
      <c r="CN295" s="22">
        <f t="shared" si="675"/>
        <v>0</v>
      </c>
      <c r="CO295" s="22">
        <f t="shared" si="675"/>
        <v>2525</v>
      </c>
      <c r="CP295" s="22">
        <f t="shared" si="675"/>
        <v>0</v>
      </c>
      <c r="CQ295" s="22">
        <f t="shared" si="675"/>
        <v>0</v>
      </c>
      <c r="CR295" s="22">
        <f t="shared" si="675"/>
        <v>0</v>
      </c>
      <c r="CS295" s="22">
        <f t="shared" si="675"/>
        <v>70.122161696649201</v>
      </c>
      <c r="CT295" s="22">
        <f t="shared" si="675"/>
        <v>0</v>
      </c>
      <c r="CU295" s="22">
        <f t="shared" si="675"/>
        <v>0</v>
      </c>
      <c r="CV295" s="22">
        <f t="shared" si="675"/>
        <v>0</v>
      </c>
      <c r="CW295" s="22">
        <f t="shared" si="675"/>
        <v>0</v>
      </c>
      <c r="CX295" s="22">
        <f t="shared" si="675"/>
        <v>2425</v>
      </c>
      <c r="CY295" s="22">
        <f t="shared" si="675"/>
        <v>0</v>
      </c>
      <c r="CZ295" s="22">
        <f t="shared" si="675"/>
        <v>0</v>
      </c>
      <c r="DA295" s="22">
        <f t="shared" si="675"/>
        <v>0</v>
      </c>
      <c r="DB295" s="22">
        <f t="shared" si="675"/>
        <v>70.122161696649201</v>
      </c>
      <c r="DC295" s="22">
        <f t="shared" si="675"/>
        <v>0</v>
      </c>
      <c r="DD295" s="22">
        <f t="shared" si="675"/>
        <v>0</v>
      </c>
      <c r="DE295" s="22">
        <f t="shared" si="675"/>
        <v>0</v>
      </c>
      <c r="DF295" s="22">
        <f t="shared" si="675"/>
        <v>0</v>
      </c>
      <c r="DG295" s="22">
        <f t="shared" si="675"/>
        <v>2425</v>
      </c>
      <c r="DH295" s="22">
        <f t="shared" si="675"/>
        <v>0</v>
      </c>
      <c r="DI295" s="22">
        <f t="shared" si="675"/>
        <v>0</v>
      </c>
      <c r="DJ295" s="22">
        <f t="shared" ref="DJ295:EA295" si="676">DJ296</f>
        <v>0</v>
      </c>
      <c r="DK295" s="22">
        <f t="shared" si="676"/>
        <v>225.43824741632929</v>
      </c>
      <c r="DL295" s="22">
        <f t="shared" si="676"/>
        <v>0</v>
      </c>
      <c r="DM295" s="22">
        <f t="shared" si="676"/>
        <v>0</v>
      </c>
      <c r="DN295" s="22">
        <f t="shared" si="676"/>
        <v>0</v>
      </c>
      <c r="DO295" s="22">
        <f t="shared" si="676"/>
        <v>0</v>
      </c>
      <c r="DP295" s="22">
        <f t="shared" si="676"/>
        <v>10700</v>
      </c>
      <c r="DQ295" s="22">
        <f t="shared" si="676"/>
        <v>0</v>
      </c>
      <c r="DR295" s="22">
        <f t="shared" si="676"/>
        <v>0</v>
      </c>
      <c r="DS295" s="22">
        <f t="shared" si="676"/>
        <v>0</v>
      </c>
      <c r="DT295" s="22">
        <f t="shared" si="676"/>
        <v>176.36296641632927</v>
      </c>
      <c r="DU295" s="22">
        <f t="shared" si="676"/>
        <v>0</v>
      </c>
      <c r="DV295" s="22">
        <f t="shared" si="676"/>
        <v>0</v>
      </c>
      <c r="DW295" s="22">
        <f t="shared" si="676"/>
        <v>0</v>
      </c>
      <c r="DX295" s="22">
        <f t="shared" si="676"/>
        <v>0</v>
      </c>
      <c r="DY295" s="22">
        <f t="shared" si="676"/>
        <v>8300</v>
      </c>
      <c r="DZ295" s="22">
        <f t="shared" si="676"/>
        <v>0</v>
      </c>
      <c r="EA295" s="22">
        <f t="shared" si="676"/>
        <v>0</v>
      </c>
      <c r="EB295" s="20" t="s">
        <v>11</v>
      </c>
    </row>
    <row r="296" spans="1:132" s="23" customFormat="1" ht="24.95" customHeight="1" thickBot="1" x14ac:dyDescent="0.3">
      <c r="A296" s="20" t="s">
        <v>24</v>
      </c>
      <c r="B296" s="20" t="s">
        <v>25</v>
      </c>
      <c r="C296" s="20" t="s">
        <v>10</v>
      </c>
      <c r="D296" s="19">
        <f>SUM(D297:D313)</f>
        <v>270.89333041632932</v>
      </c>
      <c r="E296" s="19">
        <f>SUM(E297:E313)</f>
        <v>277.45716019632931</v>
      </c>
      <c r="F296" s="22">
        <f t="shared" ref="F296:W296" si="677">SUM(F299:F313)</f>
        <v>0</v>
      </c>
      <c r="G296" s="22">
        <f t="shared" si="677"/>
        <v>0</v>
      </c>
      <c r="H296" s="22">
        <f t="shared" si="677"/>
        <v>0</v>
      </c>
      <c r="I296" s="22">
        <f t="shared" si="677"/>
        <v>0</v>
      </c>
      <c r="J296" s="22">
        <f t="shared" si="677"/>
        <v>0</v>
      </c>
      <c r="K296" s="22">
        <f t="shared" si="677"/>
        <v>0</v>
      </c>
      <c r="L296" s="22">
        <f t="shared" si="677"/>
        <v>0</v>
      </c>
      <c r="M296" s="22">
        <f t="shared" si="677"/>
        <v>0</v>
      </c>
      <c r="N296" s="22">
        <f t="shared" si="677"/>
        <v>0</v>
      </c>
      <c r="O296" s="22">
        <f t="shared" si="677"/>
        <v>0</v>
      </c>
      <c r="P296" s="22">
        <f t="shared" si="677"/>
        <v>0</v>
      </c>
      <c r="Q296" s="22">
        <f t="shared" si="677"/>
        <v>0</v>
      </c>
      <c r="R296" s="22">
        <f t="shared" si="677"/>
        <v>0</v>
      </c>
      <c r="S296" s="22">
        <f t="shared" si="677"/>
        <v>0</v>
      </c>
      <c r="T296" s="22">
        <f t="shared" si="677"/>
        <v>0</v>
      </c>
      <c r="U296" s="22">
        <f t="shared" si="677"/>
        <v>0</v>
      </c>
      <c r="V296" s="22">
        <f t="shared" si="677"/>
        <v>0</v>
      </c>
      <c r="W296" s="22">
        <f t="shared" si="677"/>
        <v>0</v>
      </c>
      <c r="X296" s="22">
        <f>SUM(X297:X313)</f>
        <v>0</v>
      </c>
      <c r="Y296" s="22">
        <f t="shared" ref="Y296:CJ296" si="678">SUM(Y297:Y313)</f>
        <v>49.075281000000004</v>
      </c>
      <c r="Z296" s="22">
        <f t="shared" si="678"/>
        <v>0</v>
      </c>
      <c r="AA296" s="22">
        <f t="shared" si="678"/>
        <v>0</v>
      </c>
      <c r="AB296" s="22">
        <f t="shared" si="678"/>
        <v>0</v>
      </c>
      <c r="AC296" s="22">
        <f t="shared" si="678"/>
        <v>0</v>
      </c>
      <c r="AD296" s="22">
        <f t="shared" si="678"/>
        <v>2400</v>
      </c>
      <c r="AE296" s="22">
        <f t="shared" si="678"/>
        <v>0</v>
      </c>
      <c r="AF296" s="22">
        <f t="shared" si="678"/>
        <v>0</v>
      </c>
      <c r="AG296" s="22">
        <f t="shared" si="678"/>
        <v>0</v>
      </c>
      <c r="AH296" s="22">
        <f>SUM(AH297:AH313)</f>
        <v>8.9238297800000002</v>
      </c>
      <c r="AI296" s="22">
        <f t="shared" si="678"/>
        <v>0</v>
      </c>
      <c r="AJ296" s="22">
        <f t="shared" si="678"/>
        <v>0</v>
      </c>
      <c r="AK296" s="22">
        <f t="shared" si="678"/>
        <v>0</v>
      </c>
      <c r="AL296" s="22">
        <f t="shared" si="678"/>
        <v>0</v>
      </c>
      <c r="AM296" s="22">
        <f t="shared" si="678"/>
        <v>760</v>
      </c>
      <c r="AN296" s="22">
        <f t="shared" si="678"/>
        <v>0</v>
      </c>
      <c r="AO296" s="22">
        <f t="shared" si="678"/>
        <v>0</v>
      </c>
      <c r="AP296" s="22">
        <f t="shared" si="678"/>
        <v>0</v>
      </c>
      <c r="AQ296" s="22">
        <f t="shared" si="678"/>
        <v>65.090572406648008</v>
      </c>
      <c r="AR296" s="22">
        <f t="shared" si="678"/>
        <v>0</v>
      </c>
      <c r="AS296" s="22">
        <f t="shared" si="678"/>
        <v>0</v>
      </c>
      <c r="AT296" s="22">
        <f t="shared" si="678"/>
        <v>0</v>
      </c>
      <c r="AU296" s="22">
        <f t="shared" si="678"/>
        <v>0</v>
      </c>
      <c r="AV296" s="22">
        <f t="shared" si="678"/>
        <v>3300</v>
      </c>
      <c r="AW296" s="22">
        <f t="shared" si="678"/>
        <v>0</v>
      </c>
      <c r="AX296" s="22">
        <f t="shared" si="678"/>
        <v>0</v>
      </c>
      <c r="AY296" s="22">
        <f t="shared" si="678"/>
        <v>0</v>
      </c>
      <c r="AZ296" s="22">
        <f t="shared" si="678"/>
        <v>65.090572406648008</v>
      </c>
      <c r="BA296" s="22">
        <f t="shared" si="678"/>
        <v>0</v>
      </c>
      <c r="BB296" s="22">
        <f t="shared" si="678"/>
        <v>0</v>
      </c>
      <c r="BC296" s="22">
        <f t="shared" si="678"/>
        <v>0</v>
      </c>
      <c r="BD296" s="22">
        <f t="shared" si="678"/>
        <v>0</v>
      </c>
      <c r="BE296" s="22">
        <f t="shared" si="678"/>
        <v>3300</v>
      </c>
      <c r="BF296" s="22">
        <f t="shared" si="678"/>
        <v>0</v>
      </c>
      <c r="BG296" s="22">
        <f t="shared" si="678"/>
        <v>0</v>
      </c>
      <c r="BH296" s="22">
        <f t="shared" si="678"/>
        <v>0</v>
      </c>
      <c r="BI296" s="22">
        <f t="shared" si="678"/>
        <v>48.531909634019797</v>
      </c>
      <c r="BJ296" s="22">
        <f t="shared" si="678"/>
        <v>0</v>
      </c>
      <c r="BK296" s="22">
        <f t="shared" si="678"/>
        <v>0</v>
      </c>
      <c r="BL296" s="22">
        <f t="shared" si="678"/>
        <v>0</v>
      </c>
      <c r="BM296" s="22">
        <f t="shared" si="678"/>
        <v>0</v>
      </c>
      <c r="BN296" s="22">
        <f t="shared" si="678"/>
        <v>2500</v>
      </c>
      <c r="BO296" s="22">
        <f t="shared" si="678"/>
        <v>0</v>
      </c>
      <c r="BP296" s="22">
        <f t="shared" si="678"/>
        <v>0</v>
      </c>
      <c r="BQ296" s="22">
        <f t="shared" si="678"/>
        <v>0</v>
      </c>
      <c r="BR296" s="22">
        <f t="shared" si="678"/>
        <v>48.531909634019797</v>
      </c>
      <c r="BS296" s="22">
        <f t="shared" si="678"/>
        <v>0</v>
      </c>
      <c r="BT296" s="22">
        <f t="shared" si="678"/>
        <v>0</v>
      </c>
      <c r="BU296" s="22">
        <f t="shared" si="678"/>
        <v>0</v>
      </c>
      <c r="BV296" s="22">
        <f t="shared" si="678"/>
        <v>0</v>
      </c>
      <c r="BW296" s="22">
        <f t="shared" si="678"/>
        <v>2500</v>
      </c>
      <c r="BX296" s="22">
        <f t="shared" si="678"/>
        <v>0</v>
      </c>
      <c r="BY296" s="22">
        <f t="shared" si="678"/>
        <v>0</v>
      </c>
      <c r="BZ296" s="22">
        <f t="shared" si="678"/>
        <v>0</v>
      </c>
      <c r="CA296" s="22">
        <f t="shared" si="678"/>
        <v>50.481989679012301</v>
      </c>
      <c r="CB296" s="22">
        <f t="shared" si="678"/>
        <v>0</v>
      </c>
      <c r="CC296" s="22">
        <f t="shared" si="678"/>
        <v>0</v>
      </c>
      <c r="CD296" s="22">
        <f t="shared" si="678"/>
        <v>0</v>
      </c>
      <c r="CE296" s="22">
        <f t="shared" si="678"/>
        <v>0</v>
      </c>
      <c r="CF296" s="22">
        <f t="shared" si="678"/>
        <v>2500</v>
      </c>
      <c r="CG296" s="22">
        <f t="shared" si="678"/>
        <v>0</v>
      </c>
      <c r="CH296" s="22">
        <f t="shared" si="678"/>
        <v>0</v>
      </c>
      <c r="CI296" s="22">
        <f t="shared" si="678"/>
        <v>0</v>
      </c>
      <c r="CJ296" s="22">
        <f t="shared" si="678"/>
        <v>50.481989679012301</v>
      </c>
      <c r="CK296" s="22">
        <f t="shared" ref="CK296:DI296" si="679">SUM(CK297:CK313)</f>
        <v>0</v>
      </c>
      <c r="CL296" s="22">
        <f t="shared" si="679"/>
        <v>0</v>
      </c>
      <c r="CM296" s="22">
        <f t="shared" si="679"/>
        <v>0</v>
      </c>
      <c r="CN296" s="22">
        <f t="shared" si="679"/>
        <v>0</v>
      </c>
      <c r="CO296" s="22">
        <f t="shared" si="679"/>
        <v>2500</v>
      </c>
      <c r="CP296" s="22">
        <f t="shared" si="679"/>
        <v>0</v>
      </c>
      <c r="CQ296" s="22">
        <f t="shared" si="679"/>
        <v>0</v>
      </c>
      <c r="CR296" s="22">
        <f t="shared" si="679"/>
        <v>0</v>
      </c>
      <c r="CS296" s="22">
        <f t="shared" si="679"/>
        <v>55.353577696649197</v>
      </c>
      <c r="CT296" s="22">
        <f t="shared" si="679"/>
        <v>0</v>
      </c>
      <c r="CU296" s="22">
        <f t="shared" si="679"/>
        <v>0</v>
      </c>
      <c r="CV296" s="22">
        <f t="shared" si="679"/>
        <v>0</v>
      </c>
      <c r="CW296" s="22">
        <f t="shared" si="679"/>
        <v>0</v>
      </c>
      <c r="CX296" s="22">
        <f t="shared" si="679"/>
        <v>2400</v>
      </c>
      <c r="CY296" s="22">
        <f t="shared" si="679"/>
        <v>0</v>
      </c>
      <c r="CZ296" s="22">
        <f t="shared" si="679"/>
        <v>0</v>
      </c>
      <c r="DA296" s="22">
        <f t="shared" si="679"/>
        <v>0</v>
      </c>
      <c r="DB296" s="22">
        <f t="shared" si="679"/>
        <v>55.353577696649197</v>
      </c>
      <c r="DC296" s="22">
        <f t="shared" si="679"/>
        <v>0</v>
      </c>
      <c r="DD296" s="22">
        <f t="shared" si="679"/>
        <v>0</v>
      </c>
      <c r="DE296" s="22">
        <f t="shared" si="679"/>
        <v>0</v>
      </c>
      <c r="DF296" s="22">
        <f t="shared" si="679"/>
        <v>0</v>
      </c>
      <c r="DG296" s="22">
        <f t="shared" si="679"/>
        <v>2400</v>
      </c>
      <c r="DH296" s="22">
        <f t="shared" si="679"/>
        <v>0</v>
      </c>
      <c r="DI296" s="22">
        <f t="shared" si="679"/>
        <v>0</v>
      </c>
      <c r="DJ296" s="22">
        <f>SUM(DJ299:DJ311)</f>
        <v>0</v>
      </c>
      <c r="DK296" s="22">
        <f t="shared" ref="DK296:EA296" si="680">SUM(DK299:DK311)</f>
        <v>225.43824741632929</v>
      </c>
      <c r="DL296" s="22">
        <f t="shared" si="680"/>
        <v>0</v>
      </c>
      <c r="DM296" s="22">
        <f t="shared" si="680"/>
        <v>0</v>
      </c>
      <c r="DN296" s="22">
        <f t="shared" si="680"/>
        <v>0</v>
      </c>
      <c r="DO296" s="22">
        <f t="shared" si="680"/>
        <v>0</v>
      </c>
      <c r="DP296" s="22">
        <f t="shared" si="680"/>
        <v>10700</v>
      </c>
      <c r="DQ296" s="22">
        <f t="shared" si="680"/>
        <v>0</v>
      </c>
      <c r="DR296" s="22">
        <f t="shared" si="680"/>
        <v>0</v>
      </c>
      <c r="DS296" s="22">
        <f t="shared" si="680"/>
        <v>0</v>
      </c>
      <c r="DT296" s="22">
        <f t="shared" si="680"/>
        <v>176.36296641632927</v>
      </c>
      <c r="DU296" s="22">
        <f t="shared" si="680"/>
        <v>0</v>
      </c>
      <c r="DV296" s="22">
        <f t="shared" si="680"/>
        <v>0</v>
      </c>
      <c r="DW296" s="22">
        <f t="shared" si="680"/>
        <v>0</v>
      </c>
      <c r="DX296" s="22">
        <f t="shared" si="680"/>
        <v>0</v>
      </c>
      <c r="DY296" s="22">
        <f t="shared" si="680"/>
        <v>8300</v>
      </c>
      <c r="DZ296" s="22">
        <f t="shared" si="680"/>
        <v>0</v>
      </c>
      <c r="EA296" s="22">
        <f t="shared" si="680"/>
        <v>0</v>
      </c>
      <c r="EB296" s="20" t="s">
        <v>11</v>
      </c>
    </row>
    <row r="297" spans="1:132" s="23" customFormat="1" ht="24.95" customHeight="1" thickBot="1" x14ac:dyDescent="0.3">
      <c r="A297" s="30" t="s">
        <v>1287</v>
      </c>
      <c r="B297" s="8" t="s">
        <v>1298</v>
      </c>
      <c r="C297" s="9" t="s">
        <v>556</v>
      </c>
      <c r="D297" s="34">
        <v>2.36</v>
      </c>
      <c r="E297" s="34">
        <v>3.4238297799999997</v>
      </c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>
        <v>0</v>
      </c>
      <c r="AE297" s="33">
        <v>0</v>
      </c>
      <c r="AF297" s="33">
        <v>0</v>
      </c>
      <c r="AG297" s="33">
        <v>0</v>
      </c>
      <c r="AH297" s="48">
        <f>E297</f>
        <v>3.4238297799999997</v>
      </c>
      <c r="AI297" s="25">
        <v>0</v>
      </c>
      <c r="AJ297" s="25">
        <v>0</v>
      </c>
      <c r="AK297" s="25">
        <v>0</v>
      </c>
      <c r="AL297" s="33">
        <v>0</v>
      </c>
      <c r="AM297" s="64">
        <v>410</v>
      </c>
      <c r="AN297" s="25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3">
        <v>0</v>
      </c>
      <c r="BF297" s="33">
        <v>0</v>
      </c>
      <c r="BG297" s="33">
        <v>0</v>
      </c>
      <c r="BH297" s="33">
        <v>0</v>
      </c>
      <c r="BI297" s="33">
        <v>0</v>
      </c>
      <c r="BJ297" s="19">
        <f>BJ301</f>
        <v>0</v>
      </c>
      <c r="BK297" s="33">
        <v>0</v>
      </c>
      <c r="BL297" s="33">
        <v>0</v>
      </c>
      <c r="BM297" s="33">
        <v>0</v>
      </c>
      <c r="BN297" s="33">
        <v>0</v>
      </c>
      <c r="BO297" s="33">
        <v>0</v>
      </c>
      <c r="BP297" s="33">
        <v>0</v>
      </c>
      <c r="BQ297" s="33">
        <v>0</v>
      </c>
      <c r="BR297" s="33">
        <v>0</v>
      </c>
      <c r="BS297" s="33">
        <v>0</v>
      </c>
      <c r="BT297" s="33">
        <v>0</v>
      </c>
      <c r="BU297" s="33">
        <v>0</v>
      </c>
      <c r="BV297" s="33">
        <v>0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>
        <v>0</v>
      </c>
      <c r="CD297" s="33">
        <v>0</v>
      </c>
      <c r="CE297" s="33">
        <v>0</v>
      </c>
      <c r="CF297" s="33">
        <v>0</v>
      </c>
      <c r="CG297" s="33">
        <v>0</v>
      </c>
      <c r="CH297" s="33">
        <v>0</v>
      </c>
      <c r="CI297" s="33">
        <v>0</v>
      </c>
      <c r="CJ297" s="33">
        <v>0</v>
      </c>
      <c r="CK297" s="33">
        <v>0</v>
      </c>
      <c r="CL297" s="33">
        <v>0</v>
      </c>
      <c r="CM297" s="33">
        <v>0</v>
      </c>
      <c r="CN297" s="33">
        <v>0</v>
      </c>
      <c r="CO297" s="33">
        <v>0</v>
      </c>
      <c r="CP297" s="33">
        <v>0</v>
      </c>
      <c r="CQ297" s="33">
        <v>0</v>
      </c>
      <c r="CR297" s="33">
        <v>0</v>
      </c>
      <c r="CS297" s="33">
        <v>0</v>
      </c>
      <c r="CT297" s="33">
        <v>0</v>
      </c>
      <c r="CU297" s="33">
        <v>0</v>
      </c>
      <c r="CV297" s="33"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0</v>
      </c>
      <c r="DD297" s="33">
        <v>0</v>
      </c>
      <c r="DE297" s="33">
        <v>0</v>
      </c>
      <c r="DF297" s="33">
        <v>0</v>
      </c>
      <c r="DG297" s="33">
        <v>0</v>
      </c>
      <c r="DH297" s="33">
        <v>0</v>
      </c>
      <c r="DI297" s="33">
        <v>0</v>
      </c>
      <c r="DJ297" s="25">
        <f t="shared" ref="DJ297" si="681">X297+AP297+BH297+BZ297+CR297</f>
        <v>0</v>
      </c>
      <c r="DK297" s="25">
        <f t="shared" ref="DK297" si="682">Y297+AQ297+BI297+CA297+CS297</f>
        <v>0</v>
      </c>
      <c r="DL297" s="25">
        <f t="shared" ref="DL297" si="683">Z297+AR297+BJ297+CB297+CT297</f>
        <v>0</v>
      </c>
      <c r="DM297" s="25">
        <f t="shared" ref="DM297" si="684">AA297+AS297+BK297+CC297+CU297</f>
        <v>0</v>
      </c>
      <c r="DN297" s="25">
        <f t="shared" ref="DN297" si="685">AB297+AT297+BL297+CD297+CV297</f>
        <v>0</v>
      </c>
      <c r="DO297" s="25">
        <f t="shared" ref="DO297" si="686">AC297+AU297+BM297+CE297+CW297</f>
        <v>0</v>
      </c>
      <c r="DP297" s="25">
        <f t="shared" ref="DP297" si="687">AD297+AV297+BN297+CF297+CX297</f>
        <v>0</v>
      </c>
      <c r="DQ297" s="25">
        <f t="shared" ref="DQ297" si="688">AE297+AW297+BO297+CG297+CY297</f>
        <v>0</v>
      </c>
      <c r="DR297" s="25">
        <f t="shared" ref="DR297" si="689">AF297+AX297+BP297+CH297+CZ297</f>
        <v>0</v>
      </c>
      <c r="DS297" s="25">
        <f t="shared" ref="DS297" si="690">AG297+AY297+BQ297+CI297+DA297</f>
        <v>0</v>
      </c>
      <c r="DT297" s="25">
        <f t="shared" ref="DT297" si="691">AH297+AZ297+BR297+CJ297+DB297</f>
        <v>3.4238297799999997</v>
      </c>
      <c r="DU297" s="25">
        <f t="shared" ref="DU297" si="692">AI297+BA297+BS297+CK297+DC297</f>
        <v>0</v>
      </c>
      <c r="DV297" s="25">
        <f t="shared" ref="DV297" si="693">AJ297+BB297+BT297+CL297+DD297</f>
        <v>0</v>
      </c>
      <c r="DW297" s="25">
        <f t="shared" ref="DW297" si="694">AK297+BC297+BU297+CM297+DE297</f>
        <v>0</v>
      </c>
      <c r="DX297" s="25">
        <f t="shared" ref="DX297" si="695">AL297+BD297+BV297+CN297+DF297</f>
        <v>0</v>
      </c>
      <c r="DY297" s="25">
        <f t="shared" ref="DY297" si="696">AM297+BE297+BW297+CO297+DG297</f>
        <v>410</v>
      </c>
      <c r="DZ297" s="25">
        <f t="shared" ref="DZ297" si="697">AN297+BF297+BX297+CP297+DH297</f>
        <v>0</v>
      </c>
      <c r="EA297" s="25">
        <f t="shared" si="358"/>
        <v>0</v>
      </c>
      <c r="EB297" s="65"/>
    </row>
    <row r="298" spans="1:132" s="23" customFormat="1" ht="24.95" customHeight="1" x14ac:dyDescent="0.25">
      <c r="A298" s="30"/>
      <c r="B298" s="10" t="s">
        <v>1305</v>
      </c>
      <c r="C298" s="11" t="s">
        <v>1306</v>
      </c>
      <c r="D298" s="34">
        <v>0</v>
      </c>
      <c r="E298" s="34">
        <v>5.5</v>
      </c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>
        <v>0</v>
      </c>
      <c r="AE298" s="33">
        <v>0</v>
      </c>
      <c r="AF298" s="33">
        <v>0</v>
      </c>
      <c r="AG298" s="33">
        <v>0</v>
      </c>
      <c r="AH298" s="48">
        <v>5.5</v>
      </c>
      <c r="AI298" s="25">
        <v>0</v>
      </c>
      <c r="AJ298" s="25">
        <v>0</v>
      </c>
      <c r="AK298" s="25">
        <v>0</v>
      </c>
      <c r="AL298" s="33">
        <v>0</v>
      </c>
      <c r="AM298" s="64">
        <v>350</v>
      </c>
      <c r="AN298" s="25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3">
        <v>0</v>
      </c>
      <c r="BF298" s="33">
        <v>0</v>
      </c>
      <c r="BG298" s="33">
        <v>0</v>
      </c>
      <c r="BH298" s="33">
        <v>0</v>
      </c>
      <c r="BI298" s="33">
        <v>0</v>
      </c>
      <c r="BJ298" s="33">
        <v>0</v>
      </c>
      <c r="BK298" s="33">
        <v>0</v>
      </c>
      <c r="BL298" s="33">
        <v>0</v>
      </c>
      <c r="BM298" s="33">
        <v>0</v>
      </c>
      <c r="BN298" s="33">
        <v>0</v>
      </c>
      <c r="BO298" s="33">
        <v>0</v>
      </c>
      <c r="BP298" s="33">
        <v>0</v>
      </c>
      <c r="BQ298" s="33">
        <v>0</v>
      </c>
      <c r="BR298" s="33">
        <v>0</v>
      </c>
      <c r="BS298" s="33">
        <v>0</v>
      </c>
      <c r="BT298" s="33">
        <v>0</v>
      </c>
      <c r="BU298" s="33">
        <v>0</v>
      </c>
      <c r="BV298" s="33">
        <v>0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C298" s="33">
        <v>0</v>
      </c>
      <c r="CD298" s="33">
        <v>0</v>
      </c>
      <c r="CE298" s="33">
        <v>0</v>
      </c>
      <c r="CF298" s="33">
        <v>0</v>
      </c>
      <c r="CG298" s="33">
        <v>0</v>
      </c>
      <c r="CH298" s="33">
        <v>0</v>
      </c>
      <c r="CI298" s="33">
        <v>0</v>
      </c>
      <c r="CJ298" s="33">
        <v>0</v>
      </c>
      <c r="CK298" s="33">
        <v>0</v>
      </c>
      <c r="CL298" s="33">
        <v>0</v>
      </c>
      <c r="CM298" s="33">
        <v>0</v>
      </c>
      <c r="CN298" s="33">
        <v>0</v>
      </c>
      <c r="CO298" s="33">
        <v>0</v>
      </c>
      <c r="CP298" s="33">
        <v>0</v>
      </c>
      <c r="CQ298" s="33">
        <v>0</v>
      </c>
      <c r="CR298" s="33">
        <v>0</v>
      </c>
      <c r="CS298" s="33">
        <v>0</v>
      </c>
      <c r="CT298" s="33">
        <v>0</v>
      </c>
      <c r="CU298" s="33">
        <v>0</v>
      </c>
      <c r="CV298" s="33"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>
        <v>0</v>
      </c>
      <c r="DE298" s="33">
        <v>0</v>
      </c>
      <c r="DF298" s="33">
        <v>0</v>
      </c>
      <c r="DG298" s="33">
        <v>0</v>
      </c>
      <c r="DH298" s="33">
        <v>0</v>
      </c>
      <c r="DI298" s="33">
        <v>0</v>
      </c>
      <c r="DJ298" s="25">
        <f t="shared" ref="DJ298" si="698">X298+AP298+BH298+BZ298+CR298</f>
        <v>0</v>
      </c>
      <c r="DK298" s="25">
        <f t="shared" ref="DK298" si="699">Y298+AQ298+BI298+CA298+CS298</f>
        <v>0</v>
      </c>
      <c r="DL298" s="25">
        <f t="shared" ref="DL298" si="700">Z298+AR298+BJ298+CB298+CT298</f>
        <v>0</v>
      </c>
      <c r="DM298" s="25">
        <f t="shared" ref="DM298" si="701">AA298+AS298+BK298+CC298+CU298</f>
        <v>0</v>
      </c>
      <c r="DN298" s="25">
        <f t="shared" ref="DN298" si="702">AB298+AT298+BL298+CD298+CV298</f>
        <v>0</v>
      </c>
      <c r="DO298" s="25">
        <f t="shared" ref="DO298" si="703">AC298+AU298+BM298+CE298+CW298</f>
        <v>0</v>
      </c>
      <c r="DP298" s="25">
        <f t="shared" ref="DP298" si="704">AD298+AV298+BN298+CF298+CX298</f>
        <v>0</v>
      </c>
      <c r="DQ298" s="25">
        <f t="shared" ref="DQ298" si="705">AE298+AW298+BO298+CG298+CY298</f>
        <v>0</v>
      </c>
      <c r="DR298" s="25">
        <f t="shared" ref="DR298" si="706">AF298+AX298+BP298+CH298+CZ298</f>
        <v>0</v>
      </c>
      <c r="DS298" s="25">
        <f t="shared" ref="DS298" si="707">AG298+AY298+BQ298+CI298+DA298</f>
        <v>0</v>
      </c>
      <c r="DT298" s="25">
        <f t="shared" ref="DT298" si="708">AH298+AZ298+BR298+CJ298+DB298</f>
        <v>5.5</v>
      </c>
      <c r="DU298" s="25">
        <f t="shared" ref="DU298" si="709">AI298+BA298+BS298+CK298+DC298</f>
        <v>0</v>
      </c>
      <c r="DV298" s="25">
        <f t="shared" ref="DV298" si="710">AJ298+BB298+BT298+CL298+DD298</f>
        <v>0</v>
      </c>
      <c r="DW298" s="25">
        <f t="shared" ref="DW298" si="711">AK298+BC298+BU298+CM298+DE298</f>
        <v>0</v>
      </c>
      <c r="DX298" s="25">
        <f t="shared" ref="DX298" si="712">AL298+BD298+BV298+CN298+DF298</f>
        <v>0</v>
      </c>
      <c r="DY298" s="25">
        <f t="shared" ref="DY298" si="713">AM298+BE298+BW298+CO298+DG298</f>
        <v>350</v>
      </c>
      <c r="DZ298" s="25">
        <f t="shared" ref="DZ298" si="714">AN298+BF298+BX298+CP298+DH298</f>
        <v>0</v>
      </c>
      <c r="EA298" s="25">
        <f t="shared" ref="EA298" si="715">AO298+BG298+BY298+CQ298+DI298</f>
        <v>0</v>
      </c>
      <c r="EB298" s="20"/>
    </row>
    <row r="299" spans="1:132" ht="24.95" customHeight="1" x14ac:dyDescent="0.25">
      <c r="A299" s="30" t="s">
        <v>57</v>
      </c>
      <c r="B299" s="24" t="s">
        <v>555</v>
      </c>
      <c r="C299" s="30" t="s">
        <v>556</v>
      </c>
      <c r="D299" s="42">
        <f>15.95-0.3</f>
        <v>15.649999999999999</v>
      </c>
      <c r="E299" s="34">
        <f>D299</f>
        <v>15.649999999999999</v>
      </c>
      <c r="F299" s="19"/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0</v>
      </c>
      <c r="V299" s="31">
        <v>0</v>
      </c>
      <c r="W299" s="31">
        <v>0</v>
      </c>
      <c r="X299" s="33">
        <v>0</v>
      </c>
      <c r="Y299" s="31">
        <f>D299</f>
        <v>15.649999999999999</v>
      </c>
      <c r="Z299" s="33">
        <v>0</v>
      </c>
      <c r="AA299" s="33">
        <v>0</v>
      </c>
      <c r="AB299" s="33">
        <v>0</v>
      </c>
      <c r="AC299" s="33">
        <v>0</v>
      </c>
      <c r="AD299" s="33">
        <v>0</v>
      </c>
      <c r="AE299" s="33">
        <v>0</v>
      </c>
      <c r="AF299" s="33">
        <v>0</v>
      </c>
      <c r="AG299" s="33">
        <v>0</v>
      </c>
      <c r="AH299" s="48">
        <v>0</v>
      </c>
      <c r="AI299" s="25">
        <v>0</v>
      </c>
      <c r="AJ299" s="25">
        <v>0</v>
      </c>
      <c r="AK299" s="25">
        <v>0</v>
      </c>
      <c r="AL299" s="33">
        <v>0</v>
      </c>
      <c r="AM299" s="64">
        <v>0</v>
      </c>
      <c r="AN299" s="25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3">
        <v>0</v>
      </c>
      <c r="BE299" s="33">
        <v>0</v>
      </c>
      <c r="BF299" s="33">
        <v>0</v>
      </c>
      <c r="BG299" s="33">
        <v>0</v>
      </c>
      <c r="BH299" s="33">
        <v>0</v>
      </c>
      <c r="BI299" s="33">
        <v>0</v>
      </c>
      <c r="BJ299" s="19">
        <f>BJ302</f>
        <v>0</v>
      </c>
      <c r="BK299" s="33">
        <v>0</v>
      </c>
      <c r="BL299" s="33">
        <v>0</v>
      </c>
      <c r="BM299" s="33">
        <v>0</v>
      </c>
      <c r="BN299" s="33">
        <v>0</v>
      </c>
      <c r="BO299" s="33">
        <v>0</v>
      </c>
      <c r="BP299" s="33">
        <v>0</v>
      </c>
      <c r="BQ299" s="33">
        <v>0</v>
      </c>
      <c r="BR299" s="33">
        <v>0</v>
      </c>
      <c r="BS299" s="33">
        <v>0</v>
      </c>
      <c r="BT299" s="33">
        <v>0</v>
      </c>
      <c r="BU299" s="33">
        <v>0</v>
      </c>
      <c r="BV299" s="33">
        <v>0</v>
      </c>
      <c r="BW299" s="33">
        <v>0</v>
      </c>
      <c r="BX299" s="33">
        <v>0</v>
      </c>
      <c r="BY299" s="33">
        <v>0</v>
      </c>
      <c r="BZ299" s="33">
        <v>0</v>
      </c>
      <c r="CA299" s="33">
        <v>0</v>
      </c>
      <c r="CB299" s="33">
        <v>0</v>
      </c>
      <c r="CC299" s="33">
        <v>0</v>
      </c>
      <c r="CD299" s="33">
        <v>0</v>
      </c>
      <c r="CE299" s="33">
        <v>0</v>
      </c>
      <c r="CF299" s="33">
        <v>0</v>
      </c>
      <c r="CG299" s="33">
        <v>0</v>
      </c>
      <c r="CH299" s="33">
        <v>0</v>
      </c>
      <c r="CI299" s="33">
        <v>0</v>
      </c>
      <c r="CJ299" s="33">
        <v>0</v>
      </c>
      <c r="CK299" s="33">
        <v>0</v>
      </c>
      <c r="CL299" s="33">
        <v>0</v>
      </c>
      <c r="CM299" s="33">
        <v>0</v>
      </c>
      <c r="CN299" s="33">
        <v>0</v>
      </c>
      <c r="CO299" s="33">
        <v>0</v>
      </c>
      <c r="CP299" s="33">
        <v>0</v>
      </c>
      <c r="CQ299" s="33">
        <v>0</v>
      </c>
      <c r="CR299" s="33">
        <v>0</v>
      </c>
      <c r="CS299" s="33">
        <v>0</v>
      </c>
      <c r="CT299" s="33">
        <v>0</v>
      </c>
      <c r="CU299" s="33">
        <v>0</v>
      </c>
      <c r="CV299" s="33">
        <v>0</v>
      </c>
      <c r="CW299" s="33">
        <v>0</v>
      </c>
      <c r="CX299" s="33">
        <v>0</v>
      </c>
      <c r="CY299" s="33">
        <v>0</v>
      </c>
      <c r="CZ299" s="33">
        <v>0</v>
      </c>
      <c r="DA299" s="33">
        <v>0</v>
      </c>
      <c r="DB299" s="33">
        <v>0</v>
      </c>
      <c r="DC299" s="33">
        <v>0</v>
      </c>
      <c r="DD299" s="33">
        <v>0</v>
      </c>
      <c r="DE299" s="33">
        <v>0</v>
      </c>
      <c r="DF299" s="33">
        <v>0</v>
      </c>
      <c r="DG299" s="33">
        <v>0</v>
      </c>
      <c r="DH299" s="33">
        <v>0</v>
      </c>
      <c r="DI299" s="33">
        <v>0</v>
      </c>
      <c r="DJ299" s="33">
        <v>0</v>
      </c>
      <c r="DK299" s="25">
        <f t="shared" si="342"/>
        <v>15.649999999999999</v>
      </c>
      <c r="DL299" s="25">
        <f t="shared" si="343"/>
        <v>0</v>
      </c>
      <c r="DM299" s="25">
        <f t="shared" si="344"/>
        <v>0</v>
      </c>
      <c r="DN299" s="25">
        <f t="shared" si="345"/>
        <v>0</v>
      </c>
      <c r="DO299" s="25">
        <f t="shared" si="346"/>
        <v>0</v>
      </c>
      <c r="DP299" s="25">
        <f t="shared" si="347"/>
        <v>0</v>
      </c>
      <c r="DQ299" s="25">
        <f t="shared" si="348"/>
        <v>0</v>
      </c>
      <c r="DR299" s="25">
        <f t="shared" si="349"/>
        <v>0</v>
      </c>
      <c r="DS299" s="25">
        <f t="shared" si="350"/>
        <v>0</v>
      </c>
      <c r="DT299" s="25">
        <f t="shared" si="351"/>
        <v>0</v>
      </c>
      <c r="DU299" s="25">
        <f t="shared" si="352"/>
        <v>0</v>
      </c>
      <c r="DV299" s="25">
        <f t="shared" si="353"/>
        <v>0</v>
      </c>
      <c r="DW299" s="25">
        <f t="shared" si="354"/>
        <v>0</v>
      </c>
      <c r="DX299" s="25">
        <f t="shared" si="355"/>
        <v>0</v>
      </c>
      <c r="DY299" s="25">
        <f t="shared" ref="DY299:DY312" si="716">AM299+BE299+BW299+CO299+DG299</f>
        <v>0</v>
      </c>
      <c r="DZ299" s="25">
        <f t="shared" si="357"/>
        <v>0</v>
      </c>
      <c r="EA299" s="25">
        <f t="shared" si="358"/>
        <v>0</v>
      </c>
      <c r="EB299" s="24"/>
    </row>
    <row r="300" spans="1:132" ht="24.95" customHeight="1" x14ac:dyDescent="0.25">
      <c r="A300" s="24" t="s">
        <v>305</v>
      </c>
      <c r="B300" s="24" t="s">
        <v>1178</v>
      </c>
      <c r="C300" s="30" t="s">
        <v>307</v>
      </c>
      <c r="D300" s="42">
        <v>28.991411000000003</v>
      </c>
      <c r="E300" s="42">
        <v>28.991411000000003</v>
      </c>
      <c r="F300" s="19"/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3">
        <v>0</v>
      </c>
      <c r="Y300" s="31">
        <f>D300</f>
        <v>28.991411000000003</v>
      </c>
      <c r="Z300" s="33">
        <v>0</v>
      </c>
      <c r="AA300" s="33">
        <v>0</v>
      </c>
      <c r="AB300" s="33">
        <v>0</v>
      </c>
      <c r="AC300" s="33">
        <v>0</v>
      </c>
      <c r="AD300" s="33">
        <v>2000</v>
      </c>
      <c r="AE300" s="33">
        <v>0</v>
      </c>
      <c r="AF300" s="33">
        <v>0</v>
      </c>
      <c r="AG300" s="33">
        <v>0</v>
      </c>
      <c r="AH300" s="48">
        <v>0</v>
      </c>
      <c r="AI300" s="25">
        <v>0</v>
      </c>
      <c r="AJ300" s="25">
        <v>0</v>
      </c>
      <c r="AK300" s="25">
        <v>0</v>
      </c>
      <c r="AL300" s="33">
        <v>0</v>
      </c>
      <c r="AM300" s="64">
        <v>0</v>
      </c>
      <c r="AN300" s="25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0</v>
      </c>
      <c r="AV300" s="33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3">
        <v>0</v>
      </c>
      <c r="BF300" s="33">
        <v>0</v>
      </c>
      <c r="BG300" s="33">
        <v>0</v>
      </c>
      <c r="BH300" s="33">
        <v>0</v>
      </c>
      <c r="BI300" s="33">
        <v>0</v>
      </c>
      <c r="BJ300" s="19">
        <f>BJ305</f>
        <v>0</v>
      </c>
      <c r="BK300" s="33">
        <v>0</v>
      </c>
      <c r="BL300" s="33">
        <v>0</v>
      </c>
      <c r="BM300" s="33">
        <v>0</v>
      </c>
      <c r="BN300" s="33">
        <v>0</v>
      </c>
      <c r="BO300" s="33">
        <v>0</v>
      </c>
      <c r="BP300" s="33">
        <v>0</v>
      </c>
      <c r="BQ300" s="33">
        <v>0</v>
      </c>
      <c r="BR300" s="33">
        <v>0</v>
      </c>
      <c r="BS300" s="33">
        <v>0</v>
      </c>
      <c r="BT300" s="33">
        <v>0</v>
      </c>
      <c r="BU300" s="33">
        <v>0</v>
      </c>
      <c r="BV300" s="33"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C300" s="33">
        <v>0</v>
      </c>
      <c r="CD300" s="33">
        <v>0</v>
      </c>
      <c r="CE300" s="33">
        <v>0</v>
      </c>
      <c r="CF300" s="33">
        <v>0</v>
      </c>
      <c r="CG300" s="33">
        <v>0</v>
      </c>
      <c r="CH300" s="33">
        <v>0</v>
      </c>
      <c r="CI300" s="33">
        <v>0</v>
      </c>
      <c r="CJ300" s="33">
        <v>0</v>
      </c>
      <c r="CK300" s="33">
        <v>0</v>
      </c>
      <c r="CL300" s="33">
        <v>0</v>
      </c>
      <c r="CM300" s="33">
        <v>0</v>
      </c>
      <c r="CN300" s="33">
        <v>0</v>
      </c>
      <c r="CO300" s="33">
        <v>0</v>
      </c>
      <c r="CP300" s="33">
        <v>0</v>
      </c>
      <c r="CQ300" s="33">
        <v>0</v>
      </c>
      <c r="CR300" s="33">
        <v>0</v>
      </c>
      <c r="CS300" s="33">
        <v>0</v>
      </c>
      <c r="CT300" s="33">
        <v>0</v>
      </c>
      <c r="CU300" s="33">
        <v>0</v>
      </c>
      <c r="CV300" s="33">
        <v>0</v>
      </c>
      <c r="CW300" s="33">
        <v>0</v>
      </c>
      <c r="CX300" s="33">
        <v>0</v>
      </c>
      <c r="CY300" s="33">
        <v>0</v>
      </c>
      <c r="CZ300" s="33">
        <v>0</v>
      </c>
      <c r="DA300" s="33">
        <v>0</v>
      </c>
      <c r="DB300" s="33">
        <v>0</v>
      </c>
      <c r="DC300" s="33">
        <v>0</v>
      </c>
      <c r="DD300" s="33">
        <v>0</v>
      </c>
      <c r="DE300" s="33">
        <v>0</v>
      </c>
      <c r="DF300" s="33">
        <v>0</v>
      </c>
      <c r="DG300" s="33">
        <v>0</v>
      </c>
      <c r="DH300" s="33">
        <v>0</v>
      </c>
      <c r="DI300" s="33">
        <v>0</v>
      </c>
      <c r="DJ300" s="33">
        <v>0</v>
      </c>
      <c r="DK300" s="25">
        <f t="shared" ref="DK300" si="717">Y300+AQ300+BI300+CA300+CS300</f>
        <v>28.991411000000003</v>
      </c>
      <c r="DL300" s="25">
        <f t="shared" ref="DL300" si="718">Z300+AR300+BJ300+CB300+CT300</f>
        <v>0</v>
      </c>
      <c r="DM300" s="25">
        <f t="shared" ref="DM300" si="719">AA300+AS300+BK300+CC300+CU300</f>
        <v>0</v>
      </c>
      <c r="DN300" s="25">
        <f t="shared" ref="DN300" si="720">AB300+AT300+BL300+CD300+CV300</f>
        <v>0</v>
      </c>
      <c r="DO300" s="25">
        <f t="shared" ref="DO300" si="721">AC300+AU300+BM300+CE300+CW300</f>
        <v>0</v>
      </c>
      <c r="DP300" s="25">
        <f t="shared" ref="DP300" si="722">AD300+AV300+BN300+CF300+CX300</f>
        <v>2000</v>
      </c>
      <c r="DQ300" s="25">
        <f t="shared" ref="DQ300" si="723">AE300+AW300+BO300+CG300+CY300</f>
        <v>0</v>
      </c>
      <c r="DR300" s="25">
        <f t="shared" ref="DR300" si="724">AF300+AX300+BP300+CH300+CZ300</f>
        <v>0</v>
      </c>
      <c r="DS300" s="25">
        <f t="shared" ref="DS300" si="725">AG300+AY300+BQ300+CI300+DA300</f>
        <v>0</v>
      </c>
      <c r="DT300" s="25">
        <f t="shared" ref="DT300" si="726">AH300+AZ300+BR300+CJ300+DB300</f>
        <v>0</v>
      </c>
      <c r="DU300" s="25">
        <f t="shared" ref="DU300" si="727">AI300+BA300+BS300+CK300+DC300</f>
        <v>0</v>
      </c>
      <c r="DV300" s="25">
        <f t="shared" ref="DV300" si="728">AJ300+BB300+BT300+CL300+DD300</f>
        <v>0</v>
      </c>
      <c r="DW300" s="25">
        <f t="shared" ref="DW300" si="729">AK300+BC300+BU300+CM300+DE300</f>
        <v>0</v>
      </c>
      <c r="DX300" s="25">
        <f t="shared" ref="DX300" si="730">AL300+BD300+BV300+CN300+DF300</f>
        <v>0</v>
      </c>
      <c r="DY300" s="25">
        <f t="shared" si="716"/>
        <v>0</v>
      </c>
      <c r="DZ300" s="25">
        <f t="shared" ref="DZ300" si="731">AN300+BF300+BX300+CP300+DH300</f>
        <v>0</v>
      </c>
      <c r="EA300" s="25">
        <f t="shared" ref="EA300" si="732">AO300+BG300+BY300+CQ300+DI300</f>
        <v>0</v>
      </c>
      <c r="EB300" s="24"/>
    </row>
    <row r="301" spans="1:132" ht="24.95" customHeight="1" x14ac:dyDescent="0.25">
      <c r="A301" s="24" t="s">
        <v>306</v>
      </c>
      <c r="B301" s="24" t="s">
        <v>1179</v>
      </c>
      <c r="C301" s="30" t="s">
        <v>309</v>
      </c>
      <c r="D301" s="42">
        <v>4.4338699999999998</v>
      </c>
      <c r="E301" s="42">
        <v>4.4338699999999998</v>
      </c>
      <c r="F301" s="19"/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0</v>
      </c>
      <c r="X301" s="33">
        <v>0</v>
      </c>
      <c r="Y301" s="31">
        <f>D301</f>
        <v>4.4338699999999998</v>
      </c>
      <c r="Z301" s="33">
        <v>0</v>
      </c>
      <c r="AA301" s="33">
        <v>0</v>
      </c>
      <c r="AB301" s="33">
        <v>0</v>
      </c>
      <c r="AC301" s="33">
        <v>0</v>
      </c>
      <c r="AD301" s="33">
        <v>400</v>
      </c>
      <c r="AE301" s="33">
        <v>0</v>
      </c>
      <c r="AF301" s="33">
        <v>0</v>
      </c>
      <c r="AG301" s="33">
        <v>0</v>
      </c>
      <c r="AH301" s="48">
        <v>0</v>
      </c>
      <c r="AI301" s="25">
        <v>0</v>
      </c>
      <c r="AJ301" s="25">
        <v>0</v>
      </c>
      <c r="AK301" s="25">
        <v>0</v>
      </c>
      <c r="AL301" s="33">
        <v>0</v>
      </c>
      <c r="AM301" s="64">
        <v>0</v>
      </c>
      <c r="AN301" s="25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3">
        <v>0</v>
      </c>
      <c r="BF301" s="33">
        <v>0</v>
      </c>
      <c r="BG301" s="33">
        <v>0</v>
      </c>
      <c r="BH301" s="33">
        <v>0</v>
      </c>
      <c r="BI301" s="33">
        <v>0</v>
      </c>
      <c r="BJ301" s="19">
        <f>BJ308</f>
        <v>0</v>
      </c>
      <c r="BK301" s="33">
        <v>0</v>
      </c>
      <c r="BL301" s="33">
        <v>0</v>
      </c>
      <c r="BM301" s="33">
        <v>0</v>
      </c>
      <c r="BN301" s="33">
        <v>0</v>
      </c>
      <c r="BO301" s="33">
        <v>0</v>
      </c>
      <c r="BP301" s="33">
        <v>0</v>
      </c>
      <c r="BQ301" s="33">
        <v>0</v>
      </c>
      <c r="BR301" s="33">
        <v>0</v>
      </c>
      <c r="BS301" s="33">
        <v>0</v>
      </c>
      <c r="BT301" s="33">
        <v>0</v>
      </c>
      <c r="BU301" s="33">
        <v>0</v>
      </c>
      <c r="BV301" s="33"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C301" s="33">
        <v>0</v>
      </c>
      <c r="CD301" s="33">
        <v>0</v>
      </c>
      <c r="CE301" s="33">
        <v>0</v>
      </c>
      <c r="CF301" s="33">
        <v>0</v>
      </c>
      <c r="CG301" s="33">
        <v>0</v>
      </c>
      <c r="CH301" s="33">
        <v>0</v>
      </c>
      <c r="CI301" s="33">
        <v>0</v>
      </c>
      <c r="CJ301" s="33">
        <v>0</v>
      </c>
      <c r="CK301" s="33">
        <v>0</v>
      </c>
      <c r="CL301" s="33">
        <v>0</v>
      </c>
      <c r="CM301" s="33">
        <v>0</v>
      </c>
      <c r="CN301" s="33">
        <v>0</v>
      </c>
      <c r="CO301" s="33">
        <v>0</v>
      </c>
      <c r="CP301" s="33">
        <v>0</v>
      </c>
      <c r="CQ301" s="33">
        <v>0</v>
      </c>
      <c r="CR301" s="33">
        <v>0</v>
      </c>
      <c r="CS301" s="33">
        <v>0</v>
      </c>
      <c r="CT301" s="33">
        <v>0</v>
      </c>
      <c r="CU301" s="33">
        <v>0</v>
      </c>
      <c r="CV301" s="33">
        <v>0</v>
      </c>
      <c r="CW301" s="33">
        <v>0</v>
      </c>
      <c r="CX301" s="33">
        <v>0</v>
      </c>
      <c r="CY301" s="33">
        <v>0</v>
      </c>
      <c r="CZ301" s="33">
        <v>0</v>
      </c>
      <c r="DA301" s="33">
        <v>0</v>
      </c>
      <c r="DB301" s="33">
        <v>0</v>
      </c>
      <c r="DC301" s="33">
        <v>0</v>
      </c>
      <c r="DD301" s="33">
        <v>0</v>
      </c>
      <c r="DE301" s="33">
        <v>0</v>
      </c>
      <c r="DF301" s="33">
        <v>0</v>
      </c>
      <c r="DG301" s="33">
        <v>0</v>
      </c>
      <c r="DH301" s="33">
        <v>0</v>
      </c>
      <c r="DI301" s="33">
        <v>0</v>
      </c>
      <c r="DJ301" s="33">
        <v>0</v>
      </c>
      <c r="DK301" s="25">
        <f t="shared" ref="DK301" si="733">Y301+AQ301+BI301+CA301+CS301</f>
        <v>4.4338699999999998</v>
      </c>
      <c r="DL301" s="25">
        <f t="shared" ref="DL301" si="734">Z301+AR301+BJ301+CB301+CT301</f>
        <v>0</v>
      </c>
      <c r="DM301" s="25">
        <f t="shared" ref="DM301" si="735">AA301+AS301+BK301+CC301+CU301</f>
        <v>0</v>
      </c>
      <c r="DN301" s="25">
        <f t="shared" ref="DN301" si="736">AB301+AT301+BL301+CD301+CV301</f>
        <v>0</v>
      </c>
      <c r="DO301" s="25">
        <f t="shared" ref="DO301" si="737">AC301+AU301+BM301+CE301+CW301</f>
        <v>0</v>
      </c>
      <c r="DP301" s="25">
        <f t="shared" ref="DP301" si="738">AD301+AV301+BN301+CF301+CX301</f>
        <v>400</v>
      </c>
      <c r="DQ301" s="25">
        <f t="shared" ref="DQ301" si="739">AE301+AW301+BO301+CG301+CY301</f>
        <v>0</v>
      </c>
      <c r="DR301" s="25">
        <f t="shared" ref="DR301" si="740">AF301+AX301+BP301+CH301+CZ301</f>
        <v>0</v>
      </c>
      <c r="DS301" s="25">
        <f t="shared" ref="DS301" si="741">AG301+AY301+BQ301+CI301+DA301</f>
        <v>0</v>
      </c>
      <c r="DT301" s="25">
        <f t="shared" ref="DT301" si="742">AH301+AZ301+BR301+CJ301+DB301</f>
        <v>0</v>
      </c>
      <c r="DU301" s="25">
        <f t="shared" ref="DU301" si="743">AI301+BA301+BS301+CK301+DC301</f>
        <v>0</v>
      </c>
      <c r="DV301" s="25">
        <f t="shared" ref="DV301" si="744">AJ301+BB301+BT301+CL301+DD301</f>
        <v>0</v>
      </c>
      <c r="DW301" s="25">
        <f t="shared" ref="DW301" si="745">AK301+BC301+BU301+CM301+DE301</f>
        <v>0</v>
      </c>
      <c r="DX301" s="25">
        <f t="shared" ref="DX301" si="746">AL301+BD301+BV301+CN301+DF301</f>
        <v>0</v>
      </c>
      <c r="DY301" s="25">
        <f t="shared" si="716"/>
        <v>0</v>
      </c>
      <c r="DZ301" s="25">
        <f t="shared" ref="DZ301" si="747">AN301+BF301+BX301+CP301+DH301</f>
        <v>0</v>
      </c>
      <c r="EA301" s="25">
        <f t="shared" ref="EA301" si="748">AO301+BG301+BY301+CQ301+DI301</f>
        <v>0</v>
      </c>
      <c r="EB301" s="24"/>
    </row>
    <row r="302" spans="1:132" ht="24.95" customHeight="1" x14ac:dyDescent="0.25">
      <c r="A302" s="30" t="s">
        <v>64</v>
      </c>
      <c r="B302" s="24" t="s">
        <v>223</v>
      </c>
      <c r="C302" s="30" t="s">
        <v>910</v>
      </c>
      <c r="D302" s="42">
        <v>10.547135406648</v>
      </c>
      <c r="E302" s="42">
        <v>10.547135406648</v>
      </c>
      <c r="F302" s="19"/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3">
        <v>0</v>
      </c>
      <c r="Y302" s="33">
        <v>0</v>
      </c>
      <c r="Z302" s="33">
        <v>0</v>
      </c>
      <c r="AA302" s="33">
        <v>0</v>
      </c>
      <c r="AB302" s="33">
        <v>0</v>
      </c>
      <c r="AC302" s="33">
        <v>0</v>
      </c>
      <c r="AD302" s="33">
        <v>0</v>
      </c>
      <c r="AE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  <c r="AP302" s="33">
        <v>0</v>
      </c>
      <c r="AQ302" s="25">
        <f>D302</f>
        <v>10.547135406648</v>
      </c>
      <c r="AR302" s="33">
        <v>0</v>
      </c>
      <c r="AS302" s="33">
        <v>0</v>
      </c>
      <c r="AT302" s="33">
        <v>0</v>
      </c>
      <c r="AU302" s="33">
        <v>0</v>
      </c>
      <c r="AV302" s="33">
        <v>0</v>
      </c>
      <c r="AW302" s="33">
        <v>0</v>
      </c>
      <c r="AX302" s="33">
        <v>0</v>
      </c>
      <c r="AY302" s="33">
        <v>0</v>
      </c>
      <c r="AZ302" s="25">
        <f>E302</f>
        <v>10.547135406648</v>
      </c>
      <c r="BA302" s="25">
        <v>0</v>
      </c>
      <c r="BB302" s="25">
        <v>0</v>
      </c>
      <c r="BC302" s="25">
        <v>0</v>
      </c>
      <c r="BD302" s="33">
        <v>0</v>
      </c>
      <c r="BE302" s="33">
        <v>0</v>
      </c>
      <c r="BF302" s="25">
        <v>0</v>
      </c>
      <c r="BG302" s="33">
        <v>0</v>
      </c>
      <c r="BH302" s="33">
        <v>0</v>
      </c>
      <c r="BI302" s="33">
        <v>0</v>
      </c>
      <c r="BJ302" s="33">
        <v>0</v>
      </c>
      <c r="BK302" s="33">
        <v>0</v>
      </c>
      <c r="BL302" s="33">
        <v>0</v>
      </c>
      <c r="BM302" s="33">
        <v>0</v>
      </c>
      <c r="BN302" s="33">
        <v>0</v>
      </c>
      <c r="BO302" s="33">
        <v>0</v>
      </c>
      <c r="BP302" s="33">
        <v>0</v>
      </c>
      <c r="BQ302" s="33">
        <v>0</v>
      </c>
      <c r="BR302" s="33">
        <v>0</v>
      </c>
      <c r="BS302" s="33">
        <v>0</v>
      </c>
      <c r="BT302" s="33">
        <v>0</v>
      </c>
      <c r="BU302" s="33">
        <v>0</v>
      </c>
      <c r="BV302" s="33">
        <v>0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C302" s="33">
        <v>0</v>
      </c>
      <c r="CD302" s="33">
        <v>0</v>
      </c>
      <c r="CE302" s="33">
        <v>0</v>
      </c>
      <c r="CF302" s="33">
        <v>0</v>
      </c>
      <c r="CG302" s="33">
        <v>0</v>
      </c>
      <c r="CH302" s="33">
        <v>0</v>
      </c>
      <c r="CI302" s="33">
        <v>0</v>
      </c>
      <c r="CJ302" s="33">
        <v>0</v>
      </c>
      <c r="CK302" s="33">
        <v>0</v>
      </c>
      <c r="CL302" s="33">
        <v>0</v>
      </c>
      <c r="CM302" s="33">
        <v>0</v>
      </c>
      <c r="CN302" s="33">
        <v>0</v>
      </c>
      <c r="CO302" s="33">
        <v>0</v>
      </c>
      <c r="CP302" s="33">
        <v>0</v>
      </c>
      <c r="CQ302" s="33">
        <v>0</v>
      </c>
      <c r="CR302" s="33">
        <v>0</v>
      </c>
      <c r="CS302" s="33">
        <v>0</v>
      </c>
      <c r="CT302" s="33">
        <v>0</v>
      </c>
      <c r="CU302" s="33">
        <v>0</v>
      </c>
      <c r="CV302" s="33">
        <v>0</v>
      </c>
      <c r="CW302" s="33">
        <v>0</v>
      </c>
      <c r="CX302" s="33">
        <v>0</v>
      </c>
      <c r="CY302" s="33">
        <v>0</v>
      </c>
      <c r="CZ302" s="33">
        <v>0</v>
      </c>
      <c r="DA302" s="33">
        <v>0</v>
      </c>
      <c r="DB302" s="33">
        <v>0</v>
      </c>
      <c r="DC302" s="33">
        <v>0</v>
      </c>
      <c r="DD302" s="33">
        <v>0</v>
      </c>
      <c r="DE302" s="33">
        <v>0</v>
      </c>
      <c r="DF302" s="33">
        <v>0</v>
      </c>
      <c r="DG302" s="33">
        <v>0</v>
      </c>
      <c r="DH302" s="33">
        <v>0</v>
      </c>
      <c r="DI302" s="33">
        <v>0</v>
      </c>
      <c r="DJ302" s="33">
        <v>0</v>
      </c>
      <c r="DK302" s="25">
        <f t="shared" si="342"/>
        <v>10.547135406648</v>
      </c>
      <c r="DL302" s="25">
        <f t="shared" si="343"/>
        <v>0</v>
      </c>
      <c r="DM302" s="25">
        <f t="shared" si="344"/>
        <v>0</v>
      </c>
      <c r="DN302" s="25">
        <f t="shared" si="345"/>
        <v>0</v>
      </c>
      <c r="DO302" s="25">
        <f t="shared" si="346"/>
        <v>0</v>
      </c>
      <c r="DP302" s="25">
        <f t="shared" si="347"/>
        <v>0</v>
      </c>
      <c r="DQ302" s="25">
        <f t="shared" si="348"/>
        <v>0</v>
      </c>
      <c r="DR302" s="25">
        <f t="shared" si="349"/>
        <v>0</v>
      </c>
      <c r="DS302" s="25">
        <f t="shared" si="350"/>
        <v>0</v>
      </c>
      <c r="DT302" s="25">
        <f t="shared" si="351"/>
        <v>10.547135406648</v>
      </c>
      <c r="DU302" s="25">
        <f t="shared" si="352"/>
        <v>0</v>
      </c>
      <c r="DV302" s="25">
        <f t="shared" si="353"/>
        <v>0</v>
      </c>
      <c r="DW302" s="25">
        <f t="shared" si="354"/>
        <v>0</v>
      </c>
      <c r="DX302" s="25">
        <f t="shared" si="355"/>
        <v>0</v>
      </c>
      <c r="DY302" s="25">
        <f t="shared" si="716"/>
        <v>0</v>
      </c>
      <c r="DZ302" s="25">
        <f t="shared" si="357"/>
        <v>0</v>
      </c>
      <c r="EA302" s="25">
        <f t="shared" si="358"/>
        <v>0</v>
      </c>
      <c r="EB302" s="24"/>
    </row>
    <row r="303" spans="1:132" ht="24.95" customHeight="1" x14ac:dyDescent="0.25">
      <c r="A303" s="30" t="s">
        <v>361</v>
      </c>
      <c r="B303" s="24" t="s">
        <v>1177</v>
      </c>
      <c r="C303" s="30" t="s">
        <v>363</v>
      </c>
      <c r="D303" s="42">
        <v>49.932212</v>
      </c>
      <c r="E303" s="42">
        <v>49.932212</v>
      </c>
      <c r="F303" s="19"/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  <c r="AP303" s="33">
        <v>0</v>
      </c>
      <c r="AQ303" s="25">
        <f>D303</f>
        <v>49.932212</v>
      </c>
      <c r="AR303" s="33">
        <v>0</v>
      </c>
      <c r="AS303" s="33">
        <v>0</v>
      </c>
      <c r="AT303" s="33">
        <v>0</v>
      </c>
      <c r="AU303" s="33">
        <v>0</v>
      </c>
      <c r="AV303" s="33">
        <v>2900</v>
      </c>
      <c r="AW303" s="33">
        <v>0</v>
      </c>
      <c r="AX303" s="33">
        <v>0</v>
      </c>
      <c r="AY303" s="33">
        <v>0</v>
      </c>
      <c r="AZ303" s="25">
        <f>E303</f>
        <v>49.932212</v>
      </c>
      <c r="BA303" s="25">
        <v>0</v>
      </c>
      <c r="BB303" s="25">
        <v>0</v>
      </c>
      <c r="BC303" s="25">
        <v>0</v>
      </c>
      <c r="BD303" s="33">
        <v>0</v>
      </c>
      <c r="BE303" s="33">
        <v>2900</v>
      </c>
      <c r="BF303" s="25">
        <v>0</v>
      </c>
      <c r="BG303" s="33">
        <v>0</v>
      </c>
      <c r="BH303" s="33">
        <v>0</v>
      </c>
      <c r="BI303" s="33"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>
        <v>0</v>
      </c>
      <c r="BP303" s="33">
        <v>0</v>
      </c>
      <c r="BQ303" s="33">
        <v>0</v>
      </c>
      <c r="BR303" s="33">
        <v>0</v>
      </c>
      <c r="BS303" s="33">
        <v>0</v>
      </c>
      <c r="BT303" s="33">
        <v>0</v>
      </c>
      <c r="BU303" s="33">
        <v>0</v>
      </c>
      <c r="BV303" s="33"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C303" s="33">
        <v>0</v>
      </c>
      <c r="CD303" s="33">
        <v>0</v>
      </c>
      <c r="CE303" s="33">
        <v>0</v>
      </c>
      <c r="CF303" s="33">
        <v>0</v>
      </c>
      <c r="CG303" s="33">
        <v>0</v>
      </c>
      <c r="CH303" s="33">
        <v>0</v>
      </c>
      <c r="CI303" s="33">
        <v>0</v>
      </c>
      <c r="CJ303" s="33">
        <v>0</v>
      </c>
      <c r="CK303" s="33">
        <v>0</v>
      </c>
      <c r="CL303" s="33">
        <v>0</v>
      </c>
      <c r="CM303" s="33">
        <v>0</v>
      </c>
      <c r="CN303" s="33">
        <v>0</v>
      </c>
      <c r="CO303" s="33">
        <v>0</v>
      </c>
      <c r="CP303" s="33">
        <v>0</v>
      </c>
      <c r="CQ303" s="33">
        <v>0</v>
      </c>
      <c r="CR303" s="33">
        <v>0</v>
      </c>
      <c r="CS303" s="33">
        <v>0</v>
      </c>
      <c r="CT303" s="33">
        <v>0</v>
      </c>
      <c r="CU303" s="33">
        <v>0</v>
      </c>
      <c r="CV303" s="33">
        <v>0</v>
      </c>
      <c r="CW303" s="33">
        <v>0</v>
      </c>
      <c r="CX303" s="33">
        <v>0</v>
      </c>
      <c r="CY303" s="33">
        <v>0</v>
      </c>
      <c r="CZ303" s="33">
        <v>0</v>
      </c>
      <c r="DA303" s="33">
        <v>0</v>
      </c>
      <c r="DB303" s="33">
        <v>0</v>
      </c>
      <c r="DC303" s="33">
        <v>0</v>
      </c>
      <c r="DD303" s="33">
        <v>0</v>
      </c>
      <c r="DE303" s="33">
        <v>0</v>
      </c>
      <c r="DF303" s="33">
        <v>0</v>
      </c>
      <c r="DG303" s="33">
        <v>0</v>
      </c>
      <c r="DH303" s="33">
        <v>0</v>
      </c>
      <c r="DI303" s="33">
        <v>0</v>
      </c>
      <c r="DJ303" s="33">
        <v>0</v>
      </c>
      <c r="DK303" s="25">
        <f t="shared" si="342"/>
        <v>49.932212</v>
      </c>
      <c r="DL303" s="25">
        <f t="shared" si="343"/>
        <v>0</v>
      </c>
      <c r="DM303" s="25">
        <f t="shared" si="344"/>
        <v>0</v>
      </c>
      <c r="DN303" s="25">
        <f t="shared" si="345"/>
        <v>0</v>
      </c>
      <c r="DO303" s="25">
        <f t="shared" si="346"/>
        <v>0</v>
      </c>
      <c r="DP303" s="25">
        <f t="shared" si="347"/>
        <v>2900</v>
      </c>
      <c r="DQ303" s="25">
        <f t="shared" si="348"/>
        <v>0</v>
      </c>
      <c r="DR303" s="25">
        <f t="shared" si="349"/>
        <v>0</v>
      </c>
      <c r="DS303" s="25">
        <f t="shared" si="350"/>
        <v>0</v>
      </c>
      <c r="DT303" s="25">
        <f t="shared" si="351"/>
        <v>49.932212</v>
      </c>
      <c r="DU303" s="25">
        <f t="shared" si="352"/>
        <v>0</v>
      </c>
      <c r="DV303" s="25">
        <f t="shared" si="353"/>
        <v>0</v>
      </c>
      <c r="DW303" s="25">
        <f t="shared" si="354"/>
        <v>0</v>
      </c>
      <c r="DX303" s="25">
        <f t="shared" si="355"/>
        <v>0</v>
      </c>
      <c r="DY303" s="25">
        <f t="shared" si="716"/>
        <v>2900</v>
      </c>
      <c r="DZ303" s="25">
        <f t="shared" si="357"/>
        <v>0</v>
      </c>
      <c r="EA303" s="25">
        <f t="shared" si="358"/>
        <v>0</v>
      </c>
      <c r="EB303" s="24"/>
    </row>
    <row r="304" spans="1:132" ht="24.95" customHeight="1" x14ac:dyDescent="0.25">
      <c r="A304" s="30" t="s">
        <v>362</v>
      </c>
      <c r="B304" s="24" t="s">
        <v>308</v>
      </c>
      <c r="C304" s="30" t="s">
        <v>364</v>
      </c>
      <c r="D304" s="42">
        <v>4.6112250000000001</v>
      </c>
      <c r="E304" s="42">
        <v>4.6112250000000001</v>
      </c>
      <c r="F304" s="19"/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0</v>
      </c>
      <c r="O304" s="31">
        <v>0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33">
        <v>0</v>
      </c>
      <c r="AE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0</v>
      </c>
      <c r="AQ304" s="25">
        <f>D304</f>
        <v>4.6112250000000001</v>
      </c>
      <c r="AR304" s="33">
        <v>0</v>
      </c>
      <c r="AS304" s="33">
        <v>0</v>
      </c>
      <c r="AT304" s="33">
        <v>0</v>
      </c>
      <c r="AU304" s="33">
        <v>0</v>
      </c>
      <c r="AV304" s="33">
        <v>400</v>
      </c>
      <c r="AW304" s="33">
        <v>0</v>
      </c>
      <c r="AX304" s="33">
        <v>0</v>
      </c>
      <c r="AY304" s="33">
        <v>0</v>
      </c>
      <c r="AZ304" s="25">
        <f>E304</f>
        <v>4.6112250000000001</v>
      </c>
      <c r="BA304" s="25">
        <v>0</v>
      </c>
      <c r="BB304" s="25">
        <v>0</v>
      </c>
      <c r="BC304" s="25">
        <v>0</v>
      </c>
      <c r="BD304" s="33">
        <v>0</v>
      </c>
      <c r="BE304" s="33">
        <v>400</v>
      </c>
      <c r="BF304" s="25">
        <v>0</v>
      </c>
      <c r="BG304" s="33">
        <v>0</v>
      </c>
      <c r="BH304" s="33">
        <v>0</v>
      </c>
      <c r="BI304" s="33"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>
        <v>0</v>
      </c>
      <c r="BP304" s="33">
        <v>0</v>
      </c>
      <c r="BQ304" s="33">
        <v>0</v>
      </c>
      <c r="BR304" s="33">
        <v>0</v>
      </c>
      <c r="BS304" s="33">
        <v>0</v>
      </c>
      <c r="BT304" s="33">
        <v>0</v>
      </c>
      <c r="BU304" s="33">
        <v>0</v>
      </c>
      <c r="BV304" s="33"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C304" s="33">
        <v>0</v>
      </c>
      <c r="CD304" s="33">
        <v>0</v>
      </c>
      <c r="CE304" s="33">
        <v>0</v>
      </c>
      <c r="CF304" s="33">
        <v>0</v>
      </c>
      <c r="CG304" s="33">
        <v>0</v>
      </c>
      <c r="CH304" s="33">
        <v>0</v>
      </c>
      <c r="CI304" s="33">
        <v>0</v>
      </c>
      <c r="CJ304" s="33">
        <v>0</v>
      </c>
      <c r="CK304" s="33">
        <v>0</v>
      </c>
      <c r="CL304" s="33">
        <v>0</v>
      </c>
      <c r="CM304" s="33">
        <v>0</v>
      </c>
      <c r="CN304" s="33">
        <v>0</v>
      </c>
      <c r="CO304" s="33">
        <v>0</v>
      </c>
      <c r="CP304" s="33">
        <v>0</v>
      </c>
      <c r="CQ304" s="33">
        <v>0</v>
      </c>
      <c r="CR304" s="33">
        <v>0</v>
      </c>
      <c r="CS304" s="33">
        <v>0</v>
      </c>
      <c r="CT304" s="33">
        <v>0</v>
      </c>
      <c r="CU304" s="33">
        <v>0</v>
      </c>
      <c r="CV304" s="33">
        <v>0</v>
      </c>
      <c r="CW304" s="33">
        <v>0</v>
      </c>
      <c r="CX304" s="33">
        <v>0</v>
      </c>
      <c r="CY304" s="33">
        <v>0</v>
      </c>
      <c r="CZ304" s="33">
        <v>0</v>
      </c>
      <c r="DA304" s="33">
        <v>0</v>
      </c>
      <c r="DB304" s="33">
        <v>0</v>
      </c>
      <c r="DC304" s="33">
        <v>0</v>
      </c>
      <c r="DD304" s="33">
        <v>0</v>
      </c>
      <c r="DE304" s="33">
        <v>0</v>
      </c>
      <c r="DF304" s="33">
        <v>0</v>
      </c>
      <c r="DG304" s="33">
        <v>0</v>
      </c>
      <c r="DH304" s="33">
        <v>0</v>
      </c>
      <c r="DI304" s="33">
        <v>0</v>
      </c>
      <c r="DJ304" s="33">
        <v>0</v>
      </c>
      <c r="DK304" s="25">
        <f t="shared" ref="DK304" si="749">Y304+AQ304+BI304+CA304+CS304</f>
        <v>4.6112250000000001</v>
      </c>
      <c r="DL304" s="25">
        <f t="shared" ref="DL304" si="750">Z304+AR304+BJ304+CB304+CT304</f>
        <v>0</v>
      </c>
      <c r="DM304" s="25">
        <f t="shared" ref="DM304" si="751">AA304+AS304+BK304+CC304+CU304</f>
        <v>0</v>
      </c>
      <c r="DN304" s="25">
        <f t="shared" ref="DN304" si="752">AB304+AT304+BL304+CD304+CV304</f>
        <v>0</v>
      </c>
      <c r="DO304" s="25">
        <f t="shared" ref="DO304" si="753">AC304+AU304+BM304+CE304+CW304</f>
        <v>0</v>
      </c>
      <c r="DP304" s="25">
        <f t="shared" ref="DP304" si="754">AD304+AV304+BN304+CF304+CX304</f>
        <v>400</v>
      </c>
      <c r="DQ304" s="25">
        <f t="shared" ref="DQ304" si="755">AE304+AW304+BO304+CG304+CY304</f>
        <v>0</v>
      </c>
      <c r="DR304" s="25">
        <f t="shared" ref="DR304" si="756">AF304+AX304+BP304+CH304+CZ304</f>
        <v>0</v>
      </c>
      <c r="DS304" s="25">
        <f t="shared" ref="DS304" si="757">AG304+AY304+BQ304+CI304+DA304</f>
        <v>0</v>
      </c>
      <c r="DT304" s="25">
        <f t="shared" ref="DT304" si="758">AH304+AZ304+BR304+CJ304+DB304</f>
        <v>4.6112250000000001</v>
      </c>
      <c r="DU304" s="25">
        <f t="shared" ref="DU304" si="759">AI304+BA304+BS304+CK304+DC304</f>
        <v>0</v>
      </c>
      <c r="DV304" s="25">
        <f t="shared" ref="DV304" si="760">AJ304+BB304+BT304+CL304+DD304</f>
        <v>0</v>
      </c>
      <c r="DW304" s="25">
        <f t="shared" ref="DW304" si="761">AK304+BC304+BU304+CM304+DE304</f>
        <v>0</v>
      </c>
      <c r="DX304" s="25">
        <f t="shared" ref="DX304" si="762">AL304+BD304+BV304+CN304+DF304</f>
        <v>0</v>
      </c>
      <c r="DY304" s="25">
        <f t="shared" ref="DY304" si="763">AM304+BE304+BW304+CO304+DG304</f>
        <v>400</v>
      </c>
      <c r="DZ304" s="25">
        <f t="shared" ref="DZ304" si="764">AN304+BF304+BX304+CP304+DH304</f>
        <v>0</v>
      </c>
      <c r="EA304" s="25">
        <f t="shared" ref="EA304" si="765">AO304+BG304+BY304+CQ304+DI304</f>
        <v>0</v>
      </c>
      <c r="EB304" s="24"/>
    </row>
    <row r="305" spans="1:132" ht="24.95" customHeight="1" x14ac:dyDescent="0.25">
      <c r="A305" s="29" t="s">
        <v>70</v>
      </c>
      <c r="B305" s="24" t="s">
        <v>223</v>
      </c>
      <c r="C305" s="30" t="s">
        <v>911</v>
      </c>
      <c r="D305" s="26">
        <v>11.839854634019801</v>
      </c>
      <c r="E305" s="26">
        <v>11.839854634019801</v>
      </c>
      <c r="F305" s="19"/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33">
        <v>0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  <c r="AV305" s="33">
        <v>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>
        <v>0</v>
      </c>
      <c r="BE305" s="33">
        <v>0</v>
      </c>
      <c r="BF305" s="33">
        <v>0</v>
      </c>
      <c r="BG305" s="33">
        <v>0</v>
      </c>
      <c r="BH305" s="33">
        <v>0</v>
      </c>
      <c r="BI305" s="31">
        <f>D305</f>
        <v>11.839854634019801</v>
      </c>
      <c r="BJ305" s="25">
        <v>0</v>
      </c>
      <c r="BK305" s="25">
        <v>0</v>
      </c>
      <c r="BL305" s="25">
        <v>0</v>
      </c>
      <c r="BM305" s="33">
        <v>0</v>
      </c>
      <c r="BN305" s="33">
        <v>0</v>
      </c>
      <c r="BO305" s="33">
        <v>0</v>
      </c>
      <c r="BP305" s="33">
        <v>0</v>
      </c>
      <c r="BQ305" s="33">
        <v>0</v>
      </c>
      <c r="BR305" s="31">
        <f>E305</f>
        <v>11.839854634019801</v>
      </c>
      <c r="BS305" s="25">
        <v>0</v>
      </c>
      <c r="BT305" s="25">
        <v>0</v>
      </c>
      <c r="BU305" s="25">
        <v>0</v>
      </c>
      <c r="BV305" s="33">
        <v>0</v>
      </c>
      <c r="BW305" s="66">
        <v>0</v>
      </c>
      <c r="BX305" s="25">
        <v>0</v>
      </c>
      <c r="BY305" s="33">
        <v>0</v>
      </c>
      <c r="BZ305" s="33">
        <v>0</v>
      </c>
      <c r="CA305" s="33">
        <v>0</v>
      </c>
      <c r="CB305" s="33">
        <v>0</v>
      </c>
      <c r="CC305" s="33">
        <v>0</v>
      </c>
      <c r="CD305" s="33">
        <v>0</v>
      </c>
      <c r="CE305" s="33">
        <v>0</v>
      </c>
      <c r="CF305" s="33">
        <v>0</v>
      </c>
      <c r="CG305" s="33">
        <v>0</v>
      </c>
      <c r="CH305" s="33">
        <v>0</v>
      </c>
      <c r="CI305" s="33">
        <v>0</v>
      </c>
      <c r="CJ305" s="25">
        <v>0</v>
      </c>
      <c r="CK305" s="33">
        <v>0</v>
      </c>
      <c r="CL305" s="33">
        <v>0</v>
      </c>
      <c r="CM305" s="33">
        <v>0</v>
      </c>
      <c r="CN305" s="33">
        <v>0</v>
      </c>
      <c r="CO305" s="33">
        <v>0</v>
      </c>
      <c r="CP305" s="33">
        <v>0</v>
      </c>
      <c r="CQ305" s="33">
        <v>0</v>
      </c>
      <c r="CR305" s="33">
        <v>0</v>
      </c>
      <c r="CS305" s="33">
        <v>0</v>
      </c>
      <c r="CT305" s="33">
        <v>0</v>
      </c>
      <c r="CU305" s="33">
        <v>0</v>
      </c>
      <c r="CV305" s="33">
        <v>0</v>
      </c>
      <c r="CW305" s="33">
        <v>0</v>
      </c>
      <c r="CX305" s="33">
        <v>0</v>
      </c>
      <c r="CY305" s="33">
        <v>0</v>
      </c>
      <c r="CZ305" s="33">
        <v>0</v>
      </c>
      <c r="DA305" s="33">
        <v>0</v>
      </c>
      <c r="DB305" s="33">
        <v>0</v>
      </c>
      <c r="DC305" s="33">
        <v>0</v>
      </c>
      <c r="DD305" s="33">
        <v>0</v>
      </c>
      <c r="DE305" s="33">
        <v>0</v>
      </c>
      <c r="DF305" s="33">
        <v>0</v>
      </c>
      <c r="DG305" s="33">
        <v>0</v>
      </c>
      <c r="DH305" s="33">
        <v>0</v>
      </c>
      <c r="DI305" s="33">
        <v>0</v>
      </c>
      <c r="DJ305" s="33">
        <v>0</v>
      </c>
      <c r="DK305" s="25">
        <f t="shared" si="342"/>
        <v>11.839854634019801</v>
      </c>
      <c r="DL305" s="25">
        <f t="shared" si="343"/>
        <v>0</v>
      </c>
      <c r="DM305" s="25">
        <f t="shared" si="344"/>
        <v>0</v>
      </c>
      <c r="DN305" s="25">
        <f t="shared" si="345"/>
        <v>0</v>
      </c>
      <c r="DO305" s="25">
        <f t="shared" si="346"/>
        <v>0</v>
      </c>
      <c r="DP305" s="25">
        <f t="shared" si="347"/>
        <v>0</v>
      </c>
      <c r="DQ305" s="25">
        <f t="shared" si="348"/>
        <v>0</v>
      </c>
      <c r="DR305" s="25">
        <f t="shared" si="349"/>
        <v>0</v>
      </c>
      <c r="DS305" s="25">
        <f t="shared" si="350"/>
        <v>0</v>
      </c>
      <c r="DT305" s="26">
        <f t="shared" si="351"/>
        <v>11.839854634019801</v>
      </c>
      <c r="DU305" s="25">
        <f t="shared" si="352"/>
        <v>0</v>
      </c>
      <c r="DV305" s="25">
        <f t="shared" si="353"/>
        <v>0</v>
      </c>
      <c r="DW305" s="25">
        <f t="shared" si="354"/>
        <v>0</v>
      </c>
      <c r="DX305" s="25">
        <f t="shared" si="355"/>
        <v>0</v>
      </c>
      <c r="DY305" s="25">
        <f t="shared" si="716"/>
        <v>0</v>
      </c>
      <c r="DZ305" s="25">
        <f t="shared" si="357"/>
        <v>0</v>
      </c>
      <c r="EA305" s="25">
        <f t="shared" si="358"/>
        <v>0</v>
      </c>
      <c r="EB305" s="24"/>
    </row>
    <row r="306" spans="1:132" ht="24.95" customHeight="1" x14ac:dyDescent="0.25">
      <c r="A306" s="30" t="s">
        <v>394</v>
      </c>
      <c r="B306" s="24" t="s">
        <v>1176</v>
      </c>
      <c r="C306" s="30" t="s">
        <v>396</v>
      </c>
      <c r="D306" s="26">
        <v>31.896227</v>
      </c>
      <c r="E306" s="26">
        <v>31.896227</v>
      </c>
      <c r="F306" s="26"/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0</v>
      </c>
      <c r="V306" s="31">
        <v>0</v>
      </c>
      <c r="W306" s="31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3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  <c r="AV306" s="33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3">
        <v>0</v>
      </c>
      <c r="BF306" s="33">
        <v>0</v>
      </c>
      <c r="BG306" s="33">
        <v>0</v>
      </c>
      <c r="BH306" s="33">
        <v>0</v>
      </c>
      <c r="BI306" s="31">
        <f>D306</f>
        <v>31.896227</v>
      </c>
      <c r="BJ306" s="25">
        <v>0</v>
      </c>
      <c r="BK306" s="25">
        <v>0</v>
      </c>
      <c r="BL306" s="25">
        <v>0</v>
      </c>
      <c r="BM306" s="33">
        <v>0</v>
      </c>
      <c r="BN306" s="33">
        <v>2100</v>
      </c>
      <c r="BO306" s="33">
        <v>0</v>
      </c>
      <c r="BP306" s="33">
        <v>0</v>
      </c>
      <c r="BQ306" s="33">
        <v>0</v>
      </c>
      <c r="BR306" s="31">
        <f>E306</f>
        <v>31.896227</v>
      </c>
      <c r="BS306" s="25">
        <v>0</v>
      </c>
      <c r="BT306" s="25">
        <v>0</v>
      </c>
      <c r="BU306" s="25">
        <v>0</v>
      </c>
      <c r="BV306" s="33">
        <v>0</v>
      </c>
      <c r="BW306" s="33">
        <v>2100</v>
      </c>
      <c r="BX306" s="25">
        <v>0</v>
      </c>
      <c r="BY306" s="33">
        <v>0</v>
      </c>
      <c r="BZ306" s="33">
        <v>0</v>
      </c>
      <c r="CA306" s="33">
        <v>0</v>
      </c>
      <c r="CB306" s="33">
        <v>0</v>
      </c>
      <c r="CC306" s="33">
        <v>0</v>
      </c>
      <c r="CD306" s="33">
        <v>0</v>
      </c>
      <c r="CE306" s="33">
        <v>0</v>
      </c>
      <c r="CF306" s="33">
        <v>0</v>
      </c>
      <c r="CG306" s="33">
        <v>0</v>
      </c>
      <c r="CH306" s="33">
        <v>0</v>
      </c>
      <c r="CI306" s="33">
        <v>0</v>
      </c>
      <c r="CJ306" s="25">
        <v>0</v>
      </c>
      <c r="CK306" s="33">
        <v>0</v>
      </c>
      <c r="CL306" s="33">
        <v>0</v>
      </c>
      <c r="CM306" s="33">
        <v>0</v>
      </c>
      <c r="CN306" s="33">
        <v>0</v>
      </c>
      <c r="CO306" s="33">
        <v>0</v>
      </c>
      <c r="CP306" s="33">
        <v>0</v>
      </c>
      <c r="CQ306" s="33">
        <v>0</v>
      </c>
      <c r="CR306" s="33">
        <v>0</v>
      </c>
      <c r="CS306" s="33">
        <v>0</v>
      </c>
      <c r="CT306" s="33">
        <v>0</v>
      </c>
      <c r="CU306" s="33">
        <v>0</v>
      </c>
      <c r="CV306" s="33">
        <v>0</v>
      </c>
      <c r="CW306" s="33">
        <v>0</v>
      </c>
      <c r="CX306" s="33">
        <v>0</v>
      </c>
      <c r="CY306" s="33">
        <v>0</v>
      </c>
      <c r="CZ306" s="33">
        <v>0</v>
      </c>
      <c r="DA306" s="33">
        <v>0</v>
      </c>
      <c r="DB306" s="33">
        <v>0</v>
      </c>
      <c r="DC306" s="33">
        <v>0</v>
      </c>
      <c r="DD306" s="33">
        <v>0</v>
      </c>
      <c r="DE306" s="33">
        <v>0</v>
      </c>
      <c r="DF306" s="33">
        <v>0</v>
      </c>
      <c r="DG306" s="33">
        <v>0</v>
      </c>
      <c r="DH306" s="33">
        <v>0</v>
      </c>
      <c r="DI306" s="33">
        <v>0</v>
      </c>
      <c r="DJ306" s="33">
        <v>0</v>
      </c>
      <c r="DK306" s="25">
        <f t="shared" ref="DK306" si="766">Y306+AQ306+BI306+CA306+CS306</f>
        <v>31.896227</v>
      </c>
      <c r="DL306" s="25">
        <f t="shared" ref="DL306" si="767">Z306+AR306+BJ306+CB306+CT306</f>
        <v>0</v>
      </c>
      <c r="DM306" s="25">
        <f t="shared" ref="DM306" si="768">AA306+AS306+BK306+CC306+CU306</f>
        <v>0</v>
      </c>
      <c r="DN306" s="25">
        <f t="shared" ref="DN306" si="769">AB306+AT306+BL306+CD306+CV306</f>
        <v>0</v>
      </c>
      <c r="DO306" s="25">
        <f t="shared" ref="DO306" si="770">AC306+AU306+BM306+CE306+CW306</f>
        <v>0</v>
      </c>
      <c r="DP306" s="25">
        <f t="shared" ref="DP306" si="771">AD306+AV306+BN306+CF306+CX306</f>
        <v>2100</v>
      </c>
      <c r="DQ306" s="25">
        <f t="shared" ref="DQ306" si="772">AE306+AW306+BO306+CG306+CY306</f>
        <v>0</v>
      </c>
      <c r="DR306" s="25">
        <f t="shared" ref="DR306" si="773">AF306+AX306+BP306+CH306+CZ306</f>
        <v>0</v>
      </c>
      <c r="DS306" s="25">
        <f t="shared" ref="DS306" si="774">AG306+AY306+BQ306+CI306+DA306</f>
        <v>0</v>
      </c>
      <c r="DT306" s="26">
        <f t="shared" ref="DT306" si="775">AH306+AZ306+BR306+CJ306+DB306</f>
        <v>31.896227</v>
      </c>
      <c r="DU306" s="25">
        <f t="shared" ref="DU306" si="776">AI306+BA306+BS306+CK306+DC306</f>
        <v>0</v>
      </c>
      <c r="DV306" s="25">
        <f t="shared" ref="DV306" si="777">AJ306+BB306+BT306+CL306+DD306</f>
        <v>0</v>
      </c>
      <c r="DW306" s="25">
        <f t="shared" ref="DW306" si="778">AK306+BC306+BU306+CM306+DE306</f>
        <v>0</v>
      </c>
      <c r="DX306" s="25">
        <f t="shared" ref="DX306" si="779">AL306+BD306+BV306+CN306+DF306</f>
        <v>0</v>
      </c>
      <c r="DY306" s="25">
        <f t="shared" ref="DY306" si="780">AM306+BE306+BW306+CO306+DG306</f>
        <v>2100</v>
      </c>
      <c r="DZ306" s="25">
        <f t="shared" ref="DZ306" si="781">AN306+BF306+BX306+CP306+DH306</f>
        <v>0</v>
      </c>
      <c r="EA306" s="25">
        <f t="shared" ref="EA306" si="782">AO306+BG306+BY306+CQ306+DI306</f>
        <v>0</v>
      </c>
      <c r="EB306" s="24"/>
    </row>
    <row r="307" spans="1:132" ht="24.95" customHeight="1" x14ac:dyDescent="0.25">
      <c r="A307" s="30" t="s">
        <v>395</v>
      </c>
      <c r="B307" s="24" t="s">
        <v>308</v>
      </c>
      <c r="C307" s="30" t="s">
        <v>397</v>
      </c>
      <c r="D307" s="26">
        <v>4.7958280000000002</v>
      </c>
      <c r="E307" s="26">
        <v>4.7958280000000002</v>
      </c>
      <c r="F307" s="26"/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0</v>
      </c>
      <c r="V307" s="31">
        <v>0</v>
      </c>
      <c r="W307" s="31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  <c r="AV307" s="33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3">
        <v>0</v>
      </c>
      <c r="BF307" s="33">
        <v>0</v>
      </c>
      <c r="BG307" s="33">
        <v>0</v>
      </c>
      <c r="BH307" s="33">
        <v>0</v>
      </c>
      <c r="BI307" s="31">
        <f>D307</f>
        <v>4.7958280000000002</v>
      </c>
      <c r="BJ307" s="25">
        <v>0</v>
      </c>
      <c r="BK307" s="25">
        <v>0</v>
      </c>
      <c r="BL307" s="25">
        <v>0</v>
      </c>
      <c r="BM307" s="33">
        <v>0</v>
      </c>
      <c r="BN307" s="33">
        <v>400</v>
      </c>
      <c r="BO307" s="33">
        <v>0</v>
      </c>
      <c r="BP307" s="33">
        <v>0</v>
      </c>
      <c r="BQ307" s="33">
        <v>0</v>
      </c>
      <c r="BR307" s="31">
        <f>E307</f>
        <v>4.7958280000000002</v>
      </c>
      <c r="BS307" s="25">
        <v>0</v>
      </c>
      <c r="BT307" s="25">
        <v>0</v>
      </c>
      <c r="BU307" s="25">
        <v>0</v>
      </c>
      <c r="BV307" s="33">
        <v>0</v>
      </c>
      <c r="BW307" s="33">
        <v>400</v>
      </c>
      <c r="BX307" s="25">
        <v>0</v>
      </c>
      <c r="BY307" s="33">
        <v>0</v>
      </c>
      <c r="BZ307" s="33">
        <v>0</v>
      </c>
      <c r="CA307" s="33">
        <v>0</v>
      </c>
      <c r="CB307" s="33">
        <v>0</v>
      </c>
      <c r="CC307" s="33">
        <v>0</v>
      </c>
      <c r="CD307" s="33">
        <v>0</v>
      </c>
      <c r="CE307" s="33">
        <v>0</v>
      </c>
      <c r="CF307" s="33">
        <v>0</v>
      </c>
      <c r="CG307" s="33">
        <v>0</v>
      </c>
      <c r="CH307" s="33">
        <v>0</v>
      </c>
      <c r="CI307" s="33">
        <v>0</v>
      </c>
      <c r="CJ307" s="25">
        <v>0</v>
      </c>
      <c r="CK307" s="33">
        <v>0</v>
      </c>
      <c r="CL307" s="33">
        <v>0</v>
      </c>
      <c r="CM307" s="33">
        <v>0</v>
      </c>
      <c r="CN307" s="33">
        <v>0</v>
      </c>
      <c r="CO307" s="33">
        <v>0</v>
      </c>
      <c r="CP307" s="33">
        <v>0</v>
      </c>
      <c r="CQ307" s="33">
        <v>0</v>
      </c>
      <c r="CR307" s="33">
        <v>0</v>
      </c>
      <c r="CS307" s="33">
        <v>0</v>
      </c>
      <c r="CT307" s="33">
        <v>0</v>
      </c>
      <c r="CU307" s="33">
        <v>0</v>
      </c>
      <c r="CV307" s="33">
        <v>0</v>
      </c>
      <c r="CW307" s="33">
        <v>0</v>
      </c>
      <c r="CX307" s="33">
        <v>0</v>
      </c>
      <c r="CY307" s="33">
        <v>0</v>
      </c>
      <c r="CZ307" s="33">
        <v>0</v>
      </c>
      <c r="DA307" s="33">
        <v>0</v>
      </c>
      <c r="DB307" s="33">
        <v>0</v>
      </c>
      <c r="DC307" s="33">
        <v>0</v>
      </c>
      <c r="DD307" s="33">
        <v>0</v>
      </c>
      <c r="DE307" s="33">
        <v>0</v>
      </c>
      <c r="DF307" s="33">
        <v>0</v>
      </c>
      <c r="DG307" s="33">
        <v>0</v>
      </c>
      <c r="DH307" s="33">
        <v>0</v>
      </c>
      <c r="DI307" s="33">
        <v>0</v>
      </c>
      <c r="DJ307" s="33">
        <v>0</v>
      </c>
      <c r="DK307" s="25">
        <f t="shared" ref="DK307:EA307" si="783">Y307+AQ307+BI307+CA307+CS307</f>
        <v>4.7958280000000002</v>
      </c>
      <c r="DL307" s="25">
        <f t="shared" si="783"/>
        <v>0</v>
      </c>
      <c r="DM307" s="25">
        <f t="shared" si="783"/>
        <v>0</v>
      </c>
      <c r="DN307" s="25">
        <f t="shared" si="783"/>
        <v>0</v>
      </c>
      <c r="DO307" s="25">
        <f t="shared" si="783"/>
        <v>0</v>
      </c>
      <c r="DP307" s="25">
        <f t="shared" si="783"/>
        <v>400</v>
      </c>
      <c r="DQ307" s="25">
        <f t="shared" si="783"/>
        <v>0</v>
      </c>
      <c r="DR307" s="25">
        <f t="shared" si="783"/>
        <v>0</v>
      </c>
      <c r="DS307" s="25">
        <f t="shared" si="783"/>
        <v>0</v>
      </c>
      <c r="DT307" s="26">
        <f t="shared" si="783"/>
        <v>4.7958280000000002</v>
      </c>
      <c r="DU307" s="25">
        <f t="shared" si="783"/>
        <v>0</v>
      </c>
      <c r="DV307" s="25">
        <f t="shared" si="783"/>
        <v>0</v>
      </c>
      <c r="DW307" s="25">
        <f t="shared" si="783"/>
        <v>0</v>
      </c>
      <c r="DX307" s="25">
        <f t="shared" si="783"/>
        <v>0</v>
      </c>
      <c r="DY307" s="25">
        <f t="shared" si="783"/>
        <v>400</v>
      </c>
      <c r="DZ307" s="25">
        <f t="shared" si="783"/>
        <v>0</v>
      </c>
      <c r="EA307" s="25">
        <f t="shared" si="783"/>
        <v>0</v>
      </c>
      <c r="EB307" s="24"/>
    </row>
    <row r="308" spans="1:132" s="23" customFormat="1" ht="24.95" customHeight="1" x14ac:dyDescent="0.25">
      <c r="A308" s="29" t="s">
        <v>82</v>
      </c>
      <c r="B308" s="24" t="s">
        <v>223</v>
      </c>
      <c r="C308" s="30" t="s">
        <v>912</v>
      </c>
      <c r="D308" s="26">
        <v>12.322122679012301</v>
      </c>
      <c r="E308" s="26">
        <v>12.322122679012301</v>
      </c>
      <c r="F308" s="19"/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>
        <v>0</v>
      </c>
      <c r="AZ308" s="50">
        <v>0</v>
      </c>
      <c r="BA308" s="50">
        <v>0</v>
      </c>
      <c r="BB308" s="50">
        <v>0</v>
      </c>
      <c r="BC308" s="50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0">
        <v>0</v>
      </c>
      <c r="BO308" s="50">
        <v>0</v>
      </c>
      <c r="BP308" s="50">
        <v>0</v>
      </c>
      <c r="BQ308" s="50"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>
        <v>0</v>
      </c>
      <c r="CA308" s="49">
        <f>D308</f>
        <v>12.322122679012301</v>
      </c>
      <c r="CB308" s="50">
        <v>0</v>
      </c>
      <c r="CC308" s="50">
        <v>0</v>
      </c>
      <c r="CD308" s="50">
        <v>0</v>
      </c>
      <c r="CE308" s="50">
        <v>0</v>
      </c>
      <c r="CF308" s="50">
        <v>0</v>
      </c>
      <c r="CG308" s="50">
        <v>0</v>
      </c>
      <c r="CH308" s="50">
        <v>0</v>
      </c>
      <c r="CI308" s="50">
        <v>0</v>
      </c>
      <c r="CJ308" s="48">
        <f>E308</f>
        <v>12.322122679012301</v>
      </c>
      <c r="CK308" s="50">
        <v>0</v>
      </c>
      <c r="CL308" s="50">
        <v>0</v>
      </c>
      <c r="CM308" s="50">
        <v>0</v>
      </c>
      <c r="CN308" s="50">
        <v>0</v>
      </c>
      <c r="CO308" s="50">
        <v>0</v>
      </c>
      <c r="CP308" s="50">
        <v>0</v>
      </c>
      <c r="CQ308" s="50">
        <v>0</v>
      </c>
      <c r="CR308" s="50">
        <v>0</v>
      </c>
      <c r="CS308" s="50">
        <v>0</v>
      </c>
      <c r="CT308" s="50">
        <v>0</v>
      </c>
      <c r="CU308" s="50">
        <v>0</v>
      </c>
      <c r="CV308" s="50">
        <v>0</v>
      </c>
      <c r="CW308" s="50">
        <v>0</v>
      </c>
      <c r="CX308" s="50">
        <v>0</v>
      </c>
      <c r="CY308" s="50">
        <v>0</v>
      </c>
      <c r="CZ308" s="50">
        <v>0</v>
      </c>
      <c r="DA308" s="50">
        <v>0</v>
      </c>
      <c r="DB308" s="50">
        <v>0</v>
      </c>
      <c r="DC308" s="50">
        <v>0</v>
      </c>
      <c r="DD308" s="50">
        <v>0</v>
      </c>
      <c r="DE308" s="50">
        <v>0</v>
      </c>
      <c r="DF308" s="50">
        <v>0</v>
      </c>
      <c r="DG308" s="50">
        <v>0</v>
      </c>
      <c r="DH308" s="50">
        <v>0</v>
      </c>
      <c r="DI308" s="50">
        <v>0</v>
      </c>
      <c r="DJ308" s="50">
        <v>0</v>
      </c>
      <c r="DK308" s="22">
        <f t="shared" si="342"/>
        <v>12.322122679012301</v>
      </c>
      <c r="DL308" s="22">
        <f t="shared" si="343"/>
        <v>0</v>
      </c>
      <c r="DM308" s="22">
        <f t="shared" si="344"/>
        <v>0</v>
      </c>
      <c r="DN308" s="22">
        <f t="shared" si="345"/>
        <v>0</v>
      </c>
      <c r="DO308" s="22">
        <f t="shared" si="346"/>
        <v>0</v>
      </c>
      <c r="DP308" s="22">
        <f t="shared" si="347"/>
        <v>0</v>
      </c>
      <c r="DQ308" s="22">
        <f t="shared" si="348"/>
        <v>0</v>
      </c>
      <c r="DR308" s="22">
        <f t="shared" si="349"/>
        <v>0</v>
      </c>
      <c r="DS308" s="22">
        <f t="shared" si="350"/>
        <v>0</v>
      </c>
      <c r="DT308" s="22">
        <f t="shared" si="351"/>
        <v>12.322122679012301</v>
      </c>
      <c r="DU308" s="22">
        <f t="shared" si="352"/>
        <v>0</v>
      </c>
      <c r="DV308" s="22">
        <f t="shared" si="353"/>
        <v>0</v>
      </c>
      <c r="DW308" s="22">
        <f t="shared" si="354"/>
        <v>0</v>
      </c>
      <c r="DX308" s="22">
        <f t="shared" si="355"/>
        <v>0</v>
      </c>
      <c r="DY308" s="22">
        <f t="shared" si="716"/>
        <v>0</v>
      </c>
      <c r="DZ308" s="22">
        <f t="shared" si="357"/>
        <v>0</v>
      </c>
      <c r="EA308" s="22">
        <f t="shared" si="358"/>
        <v>0</v>
      </c>
      <c r="EB308" s="20"/>
    </row>
    <row r="309" spans="1:132" ht="24.95" customHeight="1" x14ac:dyDescent="0.25">
      <c r="A309" s="30" t="s">
        <v>434</v>
      </c>
      <c r="B309" s="24" t="s">
        <v>1176</v>
      </c>
      <c r="C309" s="30" t="s">
        <v>436</v>
      </c>
      <c r="D309" s="26">
        <v>33.172188999999996</v>
      </c>
      <c r="E309" s="26">
        <v>33.172188999999996</v>
      </c>
      <c r="F309" s="26"/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33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3">
        <v>0</v>
      </c>
      <c r="BF309" s="33">
        <v>0</v>
      </c>
      <c r="BG309" s="33">
        <v>0</v>
      </c>
      <c r="BH309" s="33">
        <v>0</v>
      </c>
      <c r="BI309" s="33"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>
        <v>0</v>
      </c>
      <c r="BP309" s="33">
        <v>0</v>
      </c>
      <c r="BQ309" s="33">
        <v>0</v>
      </c>
      <c r="BR309" s="33">
        <v>0</v>
      </c>
      <c r="BS309" s="33">
        <v>0</v>
      </c>
      <c r="BT309" s="33">
        <v>0</v>
      </c>
      <c r="BU309" s="33">
        <v>0</v>
      </c>
      <c r="BV309" s="33">
        <v>0</v>
      </c>
      <c r="BW309" s="33">
        <v>0</v>
      </c>
      <c r="BX309" s="33">
        <v>0</v>
      </c>
      <c r="BY309" s="33">
        <v>0</v>
      </c>
      <c r="BZ309" s="33">
        <v>0</v>
      </c>
      <c r="CA309" s="34">
        <f>D309</f>
        <v>33.172188999999996</v>
      </c>
      <c r="CB309" s="33">
        <v>0</v>
      </c>
      <c r="CC309" s="33">
        <v>0</v>
      </c>
      <c r="CD309" s="33">
        <v>0</v>
      </c>
      <c r="CE309" s="33">
        <v>0</v>
      </c>
      <c r="CF309" s="33">
        <v>2100</v>
      </c>
      <c r="CG309" s="33">
        <v>0</v>
      </c>
      <c r="CH309" s="33">
        <v>0</v>
      </c>
      <c r="CI309" s="33">
        <v>0</v>
      </c>
      <c r="CJ309" s="31">
        <f>E309</f>
        <v>33.172188999999996</v>
      </c>
      <c r="CK309" s="33">
        <v>0</v>
      </c>
      <c r="CL309" s="33">
        <v>0</v>
      </c>
      <c r="CM309" s="33">
        <v>0</v>
      </c>
      <c r="CN309" s="33">
        <v>0</v>
      </c>
      <c r="CO309" s="33">
        <v>2100</v>
      </c>
      <c r="CP309" s="33">
        <v>0</v>
      </c>
      <c r="CQ309" s="33">
        <v>0</v>
      </c>
      <c r="CR309" s="33">
        <v>0</v>
      </c>
      <c r="CS309" s="33">
        <v>0</v>
      </c>
      <c r="CT309" s="33">
        <v>0</v>
      </c>
      <c r="CU309" s="33">
        <v>0</v>
      </c>
      <c r="CV309" s="33">
        <v>0</v>
      </c>
      <c r="CW309" s="33">
        <v>0</v>
      </c>
      <c r="CX309" s="33">
        <v>0</v>
      </c>
      <c r="CY309" s="33">
        <v>0</v>
      </c>
      <c r="CZ309" s="33">
        <v>0</v>
      </c>
      <c r="DA309" s="33">
        <v>0</v>
      </c>
      <c r="DB309" s="33">
        <v>0</v>
      </c>
      <c r="DC309" s="33">
        <v>0</v>
      </c>
      <c r="DD309" s="33">
        <v>0</v>
      </c>
      <c r="DE309" s="33">
        <v>0</v>
      </c>
      <c r="DF309" s="33">
        <v>0</v>
      </c>
      <c r="DG309" s="33">
        <v>0</v>
      </c>
      <c r="DH309" s="33">
        <v>0</v>
      </c>
      <c r="DI309" s="33">
        <v>0</v>
      </c>
      <c r="DJ309" s="33">
        <v>0</v>
      </c>
      <c r="DK309" s="25">
        <f t="shared" si="342"/>
        <v>33.172188999999996</v>
      </c>
      <c r="DL309" s="25">
        <f t="shared" si="343"/>
        <v>0</v>
      </c>
      <c r="DM309" s="25">
        <f t="shared" si="344"/>
        <v>0</v>
      </c>
      <c r="DN309" s="25">
        <f t="shared" si="345"/>
        <v>0</v>
      </c>
      <c r="DO309" s="25">
        <f t="shared" si="346"/>
        <v>0</v>
      </c>
      <c r="DP309" s="25">
        <f t="shared" si="347"/>
        <v>2100</v>
      </c>
      <c r="DQ309" s="25">
        <f t="shared" si="348"/>
        <v>0</v>
      </c>
      <c r="DR309" s="25">
        <f t="shared" si="349"/>
        <v>0</v>
      </c>
      <c r="DS309" s="25">
        <f t="shared" si="350"/>
        <v>0</v>
      </c>
      <c r="DT309" s="25">
        <f t="shared" si="351"/>
        <v>33.172188999999996</v>
      </c>
      <c r="DU309" s="25">
        <f t="shared" si="352"/>
        <v>0</v>
      </c>
      <c r="DV309" s="25">
        <f t="shared" si="353"/>
        <v>0</v>
      </c>
      <c r="DW309" s="25">
        <f t="shared" si="354"/>
        <v>0</v>
      </c>
      <c r="DX309" s="25">
        <f t="shared" si="355"/>
        <v>0</v>
      </c>
      <c r="DY309" s="25">
        <f t="shared" si="716"/>
        <v>2100</v>
      </c>
      <c r="DZ309" s="25">
        <f t="shared" si="357"/>
        <v>0</v>
      </c>
      <c r="EA309" s="25">
        <f t="shared" si="358"/>
        <v>0</v>
      </c>
      <c r="EB309" s="24"/>
    </row>
    <row r="310" spans="1:132" ht="24.95" customHeight="1" x14ac:dyDescent="0.25">
      <c r="A310" s="30" t="s">
        <v>435</v>
      </c>
      <c r="B310" s="24" t="s">
        <v>308</v>
      </c>
      <c r="C310" s="30" t="s">
        <v>437</v>
      </c>
      <c r="D310" s="26">
        <v>4.9876779999999998</v>
      </c>
      <c r="E310" s="26">
        <v>4.9876779999999998</v>
      </c>
      <c r="F310" s="26"/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>
        <v>0</v>
      </c>
      <c r="AT310" s="33">
        <v>0</v>
      </c>
      <c r="AU310" s="33">
        <v>0</v>
      </c>
      <c r="AV310" s="33"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3">
        <v>0</v>
      </c>
      <c r="BE310" s="33">
        <v>0</v>
      </c>
      <c r="BF310" s="33">
        <v>0</v>
      </c>
      <c r="BG310" s="33">
        <v>0</v>
      </c>
      <c r="BH310" s="33">
        <v>0</v>
      </c>
      <c r="BI310" s="33">
        <v>0</v>
      </c>
      <c r="BJ310" s="33">
        <v>0</v>
      </c>
      <c r="BK310" s="33">
        <v>0</v>
      </c>
      <c r="BL310" s="33">
        <v>0</v>
      </c>
      <c r="BM310" s="33">
        <v>0</v>
      </c>
      <c r="BN310" s="33">
        <v>0</v>
      </c>
      <c r="BO310" s="33">
        <v>0</v>
      </c>
      <c r="BP310" s="33">
        <v>0</v>
      </c>
      <c r="BQ310" s="33">
        <v>0</v>
      </c>
      <c r="BR310" s="33">
        <v>0</v>
      </c>
      <c r="BS310" s="33">
        <v>0</v>
      </c>
      <c r="BT310" s="33">
        <v>0</v>
      </c>
      <c r="BU310" s="33">
        <v>0</v>
      </c>
      <c r="BV310" s="33">
        <v>0</v>
      </c>
      <c r="BW310" s="33">
        <v>0</v>
      </c>
      <c r="BX310" s="33">
        <v>0</v>
      </c>
      <c r="BY310" s="33">
        <v>0</v>
      </c>
      <c r="BZ310" s="33">
        <v>0</v>
      </c>
      <c r="CA310" s="34">
        <f>D310</f>
        <v>4.9876779999999998</v>
      </c>
      <c r="CB310" s="33">
        <v>0</v>
      </c>
      <c r="CC310" s="33">
        <v>0</v>
      </c>
      <c r="CD310" s="33">
        <v>0</v>
      </c>
      <c r="CE310" s="33">
        <v>0</v>
      </c>
      <c r="CF310" s="33">
        <v>400</v>
      </c>
      <c r="CG310" s="33">
        <v>0</v>
      </c>
      <c r="CH310" s="33">
        <v>0</v>
      </c>
      <c r="CI310" s="33">
        <v>0</v>
      </c>
      <c r="CJ310" s="31">
        <f>E310</f>
        <v>4.9876779999999998</v>
      </c>
      <c r="CK310" s="33">
        <v>0</v>
      </c>
      <c r="CL310" s="33">
        <v>0</v>
      </c>
      <c r="CM310" s="33">
        <v>0</v>
      </c>
      <c r="CN310" s="33">
        <v>0</v>
      </c>
      <c r="CO310" s="33">
        <v>400</v>
      </c>
      <c r="CP310" s="33">
        <v>0</v>
      </c>
      <c r="CQ310" s="33">
        <v>0</v>
      </c>
      <c r="CR310" s="33">
        <v>0</v>
      </c>
      <c r="CS310" s="33">
        <v>0</v>
      </c>
      <c r="CT310" s="33">
        <v>0</v>
      </c>
      <c r="CU310" s="33">
        <v>0</v>
      </c>
      <c r="CV310" s="33">
        <v>0</v>
      </c>
      <c r="CW310" s="33">
        <v>0</v>
      </c>
      <c r="CX310" s="33">
        <v>0</v>
      </c>
      <c r="CY310" s="33">
        <v>0</v>
      </c>
      <c r="CZ310" s="33">
        <v>0</v>
      </c>
      <c r="DA310" s="33">
        <v>0</v>
      </c>
      <c r="DB310" s="33">
        <v>0</v>
      </c>
      <c r="DC310" s="33">
        <v>0</v>
      </c>
      <c r="DD310" s="33">
        <v>0</v>
      </c>
      <c r="DE310" s="33">
        <v>0</v>
      </c>
      <c r="DF310" s="33">
        <v>0</v>
      </c>
      <c r="DG310" s="33">
        <v>0</v>
      </c>
      <c r="DH310" s="33">
        <v>0</v>
      </c>
      <c r="DI310" s="33">
        <v>0</v>
      </c>
      <c r="DJ310" s="33">
        <v>0</v>
      </c>
      <c r="DK310" s="25">
        <f t="shared" ref="DK310" si="784">Y310+AQ310+BI310+CA310+CS310</f>
        <v>4.9876779999999998</v>
      </c>
      <c r="DL310" s="25">
        <f t="shared" ref="DL310" si="785">Z310+AR310+BJ310+CB310+CT310</f>
        <v>0</v>
      </c>
      <c r="DM310" s="25">
        <f t="shared" ref="DM310" si="786">AA310+AS310+BK310+CC310+CU310</f>
        <v>0</v>
      </c>
      <c r="DN310" s="25">
        <f t="shared" ref="DN310" si="787">AB310+AT310+BL310+CD310+CV310</f>
        <v>0</v>
      </c>
      <c r="DO310" s="25">
        <f t="shared" ref="DO310" si="788">AC310+AU310+BM310+CE310+CW310</f>
        <v>0</v>
      </c>
      <c r="DP310" s="25">
        <f t="shared" ref="DP310" si="789">AD310+AV310+BN310+CF310+CX310</f>
        <v>400</v>
      </c>
      <c r="DQ310" s="25">
        <f t="shared" ref="DQ310" si="790">AE310+AW310+BO310+CG310+CY310</f>
        <v>0</v>
      </c>
      <c r="DR310" s="25">
        <f t="shared" ref="DR310" si="791">AF310+AX310+BP310+CH310+CZ310</f>
        <v>0</v>
      </c>
      <c r="DS310" s="25">
        <f t="shared" ref="DS310" si="792">AG310+AY310+BQ310+CI310+DA310</f>
        <v>0</v>
      </c>
      <c r="DT310" s="25">
        <f t="shared" ref="DT310" si="793">AH310+AZ310+BR310+CJ310+DB310</f>
        <v>4.9876779999999998</v>
      </c>
      <c r="DU310" s="25">
        <f t="shared" ref="DU310" si="794">AI310+BA310+BS310+CK310+DC310</f>
        <v>0</v>
      </c>
      <c r="DV310" s="25">
        <f t="shared" ref="DV310" si="795">AJ310+BB310+BT310+CL310+DD310</f>
        <v>0</v>
      </c>
      <c r="DW310" s="25">
        <f t="shared" ref="DW310" si="796">AK310+BC310+BU310+CM310+DE310</f>
        <v>0</v>
      </c>
      <c r="DX310" s="25">
        <f t="shared" ref="DX310" si="797">AL310+BD310+BV310+CN310+DF310</f>
        <v>0</v>
      </c>
      <c r="DY310" s="25">
        <f t="shared" ref="DY310" si="798">AM310+BE310+BW310+CO310+DG310</f>
        <v>400</v>
      </c>
      <c r="DZ310" s="25">
        <f t="shared" ref="DZ310" si="799">AN310+BF310+BX310+CP310+DH310</f>
        <v>0</v>
      </c>
      <c r="EA310" s="25">
        <f t="shared" ref="EA310" si="800">AO310+BG310+BY310+CQ310+DI310</f>
        <v>0</v>
      </c>
      <c r="EB310" s="24"/>
    </row>
    <row r="311" spans="1:132" ht="24.95" customHeight="1" x14ac:dyDescent="0.25">
      <c r="A311" s="29" t="s">
        <v>83</v>
      </c>
      <c r="B311" s="24" t="s">
        <v>223</v>
      </c>
      <c r="C311" s="30" t="s">
        <v>913</v>
      </c>
      <c r="D311" s="26">
        <v>12.258494696649199</v>
      </c>
      <c r="E311" s="26">
        <v>12.258494696649199</v>
      </c>
      <c r="F311" s="19"/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>
        <v>0</v>
      </c>
      <c r="R311" s="31">
        <v>0</v>
      </c>
      <c r="S311" s="31">
        <v>0</v>
      </c>
      <c r="T311" s="31">
        <v>0</v>
      </c>
      <c r="U311" s="31">
        <v>0</v>
      </c>
      <c r="V311" s="31">
        <v>0</v>
      </c>
      <c r="W311" s="31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>
        <v>0</v>
      </c>
      <c r="AT311" s="33">
        <v>0</v>
      </c>
      <c r="AU311" s="33">
        <v>0</v>
      </c>
      <c r="AV311" s="33"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>
        <v>0</v>
      </c>
      <c r="BE311" s="33">
        <v>0</v>
      </c>
      <c r="BF311" s="33">
        <v>0</v>
      </c>
      <c r="BG311" s="33">
        <v>0</v>
      </c>
      <c r="BH311" s="33">
        <v>0</v>
      </c>
      <c r="BI311" s="33">
        <v>0</v>
      </c>
      <c r="BJ311" s="33">
        <v>0</v>
      </c>
      <c r="BK311" s="33">
        <v>0</v>
      </c>
      <c r="BL311" s="33">
        <v>0</v>
      </c>
      <c r="BM311" s="33">
        <v>0</v>
      </c>
      <c r="BN311" s="33">
        <v>0</v>
      </c>
      <c r="BO311" s="33">
        <v>0</v>
      </c>
      <c r="BP311" s="33">
        <v>0</v>
      </c>
      <c r="BQ311" s="33">
        <v>0</v>
      </c>
      <c r="BR311" s="33">
        <v>0</v>
      </c>
      <c r="BS311" s="33">
        <v>0</v>
      </c>
      <c r="BT311" s="33">
        <v>0</v>
      </c>
      <c r="BU311" s="33">
        <v>0</v>
      </c>
      <c r="BV311" s="33">
        <v>0</v>
      </c>
      <c r="BW311" s="33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33">
        <v>0</v>
      </c>
      <c r="CD311" s="33">
        <v>0</v>
      </c>
      <c r="CE311" s="33">
        <v>0</v>
      </c>
      <c r="CF311" s="33">
        <v>0</v>
      </c>
      <c r="CG311" s="33">
        <v>0</v>
      </c>
      <c r="CH311" s="33">
        <v>0</v>
      </c>
      <c r="CI311" s="33">
        <v>0</v>
      </c>
      <c r="CJ311" s="33">
        <v>0</v>
      </c>
      <c r="CK311" s="33">
        <v>0</v>
      </c>
      <c r="CL311" s="33">
        <v>0</v>
      </c>
      <c r="CM311" s="33">
        <v>0</v>
      </c>
      <c r="CN311" s="33">
        <v>0</v>
      </c>
      <c r="CO311" s="33">
        <v>0</v>
      </c>
      <c r="CP311" s="33">
        <v>0</v>
      </c>
      <c r="CQ311" s="33">
        <v>0</v>
      </c>
      <c r="CR311" s="33">
        <v>0</v>
      </c>
      <c r="CS311" s="31">
        <f>D311</f>
        <v>12.258494696649199</v>
      </c>
      <c r="CT311" s="33">
        <v>0</v>
      </c>
      <c r="CU311" s="33">
        <v>0</v>
      </c>
      <c r="CV311" s="33">
        <v>0</v>
      </c>
      <c r="CW311" s="33">
        <v>0</v>
      </c>
      <c r="CX311" s="33">
        <v>0</v>
      </c>
      <c r="CY311" s="33">
        <v>0</v>
      </c>
      <c r="CZ311" s="33">
        <v>0</v>
      </c>
      <c r="DA311" s="33">
        <v>0</v>
      </c>
      <c r="DB311" s="31">
        <f>E311</f>
        <v>12.258494696649199</v>
      </c>
      <c r="DC311" s="33">
        <v>0</v>
      </c>
      <c r="DD311" s="33">
        <v>0</v>
      </c>
      <c r="DE311" s="33">
        <v>0</v>
      </c>
      <c r="DF311" s="33">
        <v>0</v>
      </c>
      <c r="DG311" s="33">
        <v>0</v>
      </c>
      <c r="DH311" s="33">
        <v>0</v>
      </c>
      <c r="DI311" s="33">
        <v>0</v>
      </c>
      <c r="DJ311" s="33">
        <v>0</v>
      </c>
      <c r="DK311" s="25">
        <f t="shared" si="342"/>
        <v>12.258494696649199</v>
      </c>
      <c r="DL311" s="25">
        <f t="shared" si="343"/>
        <v>0</v>
      </c>
      <c r="DM311" s="25">
        <f t="shared" si="344"/>
        <v>0</v>
      </c>
      <c r="DN311" s="25">
        <f t="shared" si="345"/>
        <v>0</v>
      </c>
      <c r="DO311" s="25">
        <f t="shared" si="346"/>
        <v>0</v>
      </c>
      <c r="DP311" s="25">
        <f t="shared" si="347"/>
        <v>0</v>
      </c>
      <c r="DQ311" s="25">
        <f t="shared" si="348"/>
        <v>0</v>
      </c>
      <c r="DR311" s="25">
        <f t="shared" si="349"/>
        <v>0</v>
      </c>
      <c r="DS311" s="25">
        <f t="shared" si="350"/>
        <v>0</v>
      </c>
      <c r="DT311" s="25">
        <f t="shared" si="351"/>
        <v>12.258494696649199</v>
      </c>
      <c r="DU311" s="25">
        <f t="shared" si="352"/>
        <v>0</v>
      </c>
      <c r="DV311" s="25">
        <f t="shared" si="353"/>
        <v>0</v>
      </c>
      <c r="DW311" s="25">
        <f t="shared" si="354"/>
        <v>0</v>
      </c>
      <c r="DX311" s="25">
        <f t="shared" si="355"/>
        <v>0</v>
      </c>
      <c r="DY311" s="25">
        <f t="shared" si="716"/>
        <v>0</v>
      </c>
      <c r="DZ311" s="25">
        <f t="shared" si="357"/>
        <v>0</v>
      </c>
      <c r="EA311" s="25">
        <f t="shared" si="358"/>
        <v>0</v>
      </c>
      <c r="EB311" s="24"/>
    </row>
    <row r="312" spans="1:132" ht="24.95" customHeight="1" x14ac:dyDescent="0.25">
      <c r="A312" s="30" t="s">
        <v>460</v>
      </c>
      <c r="B312" s="24" t="s">
        <v>1176</v>
      </c>
      <c r="C312" s="30" t="s">
        <v>462</v>
      </c>
      <c r="D312" s="26">
        <v>37.907880999999996</v>
      </c>
      <c r="E312" s="26">
        <v>37.907880999999996</v>
      </c>
      <c r="F312" s="26"/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33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>
        <v>0</v>
      </c>
      <c r="AT312" s="33">
        <v>0</v>
      </c>
      <c r="AU312" s="33">
        <v>0</v>
      </c>
      <c r="AV312" s="33">
        <v>0</v>
      </c>
      <c r="AW312" s="33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  <c r="BD312" s="33">
        <v>0</v>
      </c>
      <c r="BE312" s="33">
        <v>0</v>
      </c>
      <c r="BF312" s="33">
        <v>0</v>
      </c>
      <c r="BG312" s="33">
        <v>0</v>
      </c>
      <c r="BH312" s="33">
        <v>0</v>
      </c>
      <c r="BI312" s="33">
        <v>0</v>
      </c>
      <c r="BJ312" s="33">
        <v>0</v>
      </c>
      <c r="BK312" s="33">
        <v>0</v>
      </c>
      <c r="BL312" s="33">
        <v>0</v>
      </c>
      <c r="BM312" s="33">
        <v>0</v>
      </c>
      <c r="BN312" s="33">
        <v>0</v>
      </c>
      <c r="BO312" s="33">
        <v>0</v>
      </c>
      <c r="BP312" s="33">
        <v>0</v>
      </c>
      <c r="BQ312" s="33">
        <v>0</v>
      </c>
      <c r="BR312" s="33">
        <v>0</v>
      </c>
      <c r="BS312" s="33">
        <v>0</v>
      </c>
      <c r="BT312" s="33">
        <v>0</v>
      </c>
      <c r="BU312" s="33">
        <v>0</v>
      </c>
      <c r="BV312" s="33">
        <v>0</v>
      </c>
      <c r="BW312" s="33">
        <v>0</v>
      </c>
      <c r="BX312" s="33">
        <v>0</v>
      </c>
      <c r="BY312" s="33">
        <v>0</v>
      </c>
      <c r="BZ312" s="33">
        <v>0</v>
      </c>
      <c r="CA312" s="33">
        <v>0</v>
      </c>
      <c r="CB312" s="33">
        <v>0</v>
      </c>
      <c r="CC312" s="33">
        <v>0</v>
      </c>
      <c r="CD312" s="33">
        <v>0</v>
      </c>
      <c r="CE312" s="33">
        <v>0</v>
      </c>
      <c r="CF312" s="33">
        <v>0</v>
      </c>
      <c r="CG312" s="33">
        <v>0</v>
      </c>
      <c r="CH312" s="33">
        <v>0</v>
      </c>
      <c r="CI312" s="33">
        <v>0</v>
      </c>
      <c r="CJ312" s="33">
        <v>0</v>
      </c>
      <c r="CK312" s="33">
        <v>0</v>
      </c>
      <c r="CL312" s="33">
        <v>0</v>
      </c>
      <c r="CM312" s="33">
        <v>0</v>
      </c>
      <c r="CN312" s="33">
        <v>0</v>
      </c>
      <c r="CO312" s="33">
        <v>0</v>
      </c>
      <c r="CP312" s="33">
        <v>0</v>
      </c>
      <c r="CQ312" s="33">
        <v>0</v>
      </c>
      <c r="CR312" s="33">
        <v>0</v>
      </c>
      <c r="CS312" s="31">
        <f>D312</f>
        <v>37.907880999999996</v>
      </c>
      <c r="CT312" s="33">
        <v>0</v>
      </c>
      <c r="CU312" s="33">
        <v>0</v>
      </c>
      <c r="CV312" s="33">
        <v>0</v>
      </c>
      <c r="CW312" s="33">
        <v>0</v>
      </c>
      <c r="CX312" s="33">
        <v>2000</v>
      </c>
      <c r="CY312" s="33">
        <v>0</v>
      </c>
      <c r="CZ312" s="33">
        <v>0</v>
      </c>
      <c r="DA312" s="33">
        <v>0</v>
      </c>
      <c r="DB312" s="31">
        <f>E312</f>
        <v>37.907880999999996</v>
      </c>
      <c r="DC312" s="33">
        <v>0</v>
      </c>
      <c r="DD312" s="33">
        <v>0</v>
      </c>
      <c r="DE312" s="33">
        <v>0</v>
      </c>
      <c r="DF312" s="33">
        <v>0</v>
      </c>
      <c r="DG312" s="33">
        <v>2000</v>
      </c>
      <c r="DH312" s="33">
        <v>0</v>
      </c>
      <c r="DI312" s="33">
        <v>0</v>
      </c>
      <c r="DJ312" s="33">
        <v>0</v>
      </c>
      <c r="DK312" s="25">
        <f t="shared" si="342"/>
        <v>37.907880999999996</v>
      </c>
      <c r="DL312" s="25">
        <f t="shared" si="343"/>
        <v>0</v>
      </c>
      <c r="DM312" s="25">
        <f t="shared" si="344"/>
        <v>0</v>
      </c>
      <c r="DN312" s="25">
        <f t="shared" si="345"/>
        <v>0</v>
      </c>
      <c r="DO312" s="25">
        <f t="shared" si="346"/>
        <v>0</v>
      </c>
      <c r="DP312" s="25">
        <f t="shared" si="347"/>
        <v>2000</v>
      </c>
      <c r="DQ312" s="25">
        <f t="shared" si="348"/>
        <v>0</v>
      </c>
      <c r="DR312" s="25">
        <f t="shared" si="349"/>
        <v>0</v>
      </c>
      <c r="DS312" s="25">
        <f t="shared" si="350"/>
        <v>0</v>
      </c>
      <c r="DT312" s="25">
        <f t="shared" si="351"/>
        <v>37.907880999999996</v>
      </c>
      <c r="DU312" s="25">
        <f t="shared" si="352"/>
        <v>0</v>
      </c>
      <c r="DV312" s="25">
        <f t="shared" si="353"/>
        <v>0</v>
      </c>
      <c r="DW312" s="25">
        <f t="shared" si="354"/>
        <v>0</v>
      </c>
      <c r="DX312" s="25">
        <f t="shared" si="355"/>
        <v>0</v>
      </c>
      <c r="DY312" s="25">
        <f t="shared" si="716"/>
        <v>2000</v>
      </c>
      <c r="DZ312" s="25">
        <f t="shared" si="357"/>
        <v>0</v>
      </c>
      <c r="EA312" s="25">
        <f t="shared" si="358"/>
        <v>0</v>
      </c>
      <c r="EB312" s="24"/>
    </row>
    <row r="313" spans="1:132" ht="24.95" customHeight="1" x14ac:dyDescent="0.25">
      <c r="A313" s="30" t="s">
        <v>461</v>
      </c>
      <c r="B313" s="24" t="s">
        <v>308</v>
      </c>
      <c r="C313" s="30" t="s">
        <v>463</v>
      </c>
      <c r="D313" s="26">
        <v>5.1872020000000001</v>
      </c>
      <c r="E313" s="26">
        <v>5.1872020000000001</v>
      </c>
      <c r="F313" s="26"/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3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</v>
      </c>
      <c r="AU313" s="33">
        <v>0</v>
      </c>
      <c r="AV313" s="33">
        <v>0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>
        <v>0</v>
      </c>
      <c r="BE313" s="33">
        <v>0</v>
      </c>
      <c r="BF313" s="33">
        <v>0</v>
      </c>
      <c r="BG313" s="33">
        <v>0</v>
      </c>
      <c r="BH313" s="33">
        <v>0</v>
      </c>
      <c r="BI313" s="33"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>
        <v>0</v>
      </c>
      <c r="BP313" s="33">
        <v>0</v>
      </c>
      <c r="BQ313" s="33">
        <v>0</v>
      </c>
      <c r="BR313" s="33">
        <v>0</v>
      </c>
      <c r="BS313" s="33">
        <v>0</v>
      </c>
      <c r="BT313" s="33">
        <v>0</v>
      </c>
      <c r="BU313" s="33">
        <v>0</v>
      </c>
      <c r="BV313" s="33"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C313" s="33">
        <v>0</v>
      </c>
      <c r="CD313" s="33">
        <v>0</v>
      </c>
      <c r="CE313" s="33">
        <v>0</v>
      </c>
      <c r="CF313" s="33">
        <v>0</v>
      </c>
      <c r="CG313" s="33">
        <v>0</v>
      </c>
      <c r="CH313" s="33">
        <v>0</v>
      </c>
      <c r="CI313" s="33">
        <v>0</v>
      </c>
      <c r="CJ313" s="33">
        <v>0</v>
      </c>
      <c r="CK313" s="33">
        <v>0</v>
      </c>
      <c r="CL313" s="33">
        <v>0</v>
      </c>
      <c r="CM313" s="33">
        <v>0</v>
      </c>
      <c r="CN313" s="33">
        <v>0</v>
      </c>
      <c r="CO313" s="33">
        <v>0</v>
      </c>
      <c r="CP313" s="33">
        <v>0</v>
      </c>
      <c r="CQ313" s="33">
        <v>0</v>
      </c>
      <c r="CR313" s="33">
        <v>0</v>
      </c>
      <c r="CS313" s="31">
        <f>D313</f>
        <v>5.1872020000000001</v>
      </c>
      <c r="CT313" s="33">
        <v>0</v>
      </c>
      <c r="CU313" s="33">
        <v>0</v>
      </c>
      <c r="CV313" s="33">
        <v>0</v>
      </c>
      <c r="CW313" s="33">
        <v>0</v>
      </c>
      <c r="CX313" s="33">
        <v>400</v>
      </c>
      <c r="CY313" s="33">
        <v>0</v>
      </c>
      <c r="CZ313" s="33">
        <v>0</v>
      </c>
      <c r="DA313" s="33">
        <v>0</v>
      </c>
      <c r="DB313" s="31">
        <f>E313</f>
        <v>5.1872020000000001</v>
      </c>
      <c r="DC313" s="33">
        <v>0</v>
      </c>
      <c r="DD313" s="33">
        <v>0</v>
      </c>
      <c r="DE313" s="33">
        <v>0</v>
      </c>
      <c r="DF313" s="33">
        <v>0</v>
      </c>
      <c r="DG313" s="33">
        <v>400</v>
      </c>
      <c r="DH313" s="33">
        <v>0</v>
      </c>
      <c r="DI313" s="33">
        <v>0</v>
      </c>
      <c r="DJ313" s="33">
        <v>0</v>
      </c>
      <c r="DK313" s="25">
        <f t="shared" ref="DK313" si="801">Y313+AQ313+BI313+CA313+CS313</f>
        <v>5.1872020000000001</v>
      </c>
      <c r="DL313" s="25">
        <f t="shared" ref="DL313" si="802">Z313+AR313+BJ313+CB313+CT313</f>
        <v>0</v>
      </c>
      <c r="DM313" s="25">
        <f t="shared" ref="DM313" si="803">AA313+AS313+BK313+CC313+CU313</f>
        <v>0</v>
      </c>
      <c r="DN313" s="25">
        <f t="shared" ref="DN313" si="804">AB313+AT313+BL313+CD313+CV313</f>
        <v>0</v>
      </c>
      <c r="DO313" s="25">
        <f t="shared" ref="DO313" si="805">AC313+AU313+BM313+CE313+CW313</f>
        <v>0</v>
      </c>
      <c r="DP313" s="25">
        <f t="shared" ref="DP313" si="806">AD313+AV313+BN313+CF313+CX313</f>
        <v>400</v>
      </c>
      <c r="DQ313" s="25">
        <f t="shared" ref="DQ313" si="807">AE313+AW313+BO313+CG313+CY313</f>
        <v>0</v>
      </c>
      <c r="DR313" s="25">
        <f t="shared" ref="DR313" si="808">AF313+AX313+BP313+CH313+CZ313</f>
        <v>0</v>
      </c>
      <c r="DS313" s="25">
        <f t="shared" ref="DS313" si="809">AG313+AY313+BQ313+CI313+DA313</f>
        <v>0</v>
      </c>
      <c r="DT313" s="25">
        <f t="shared" ref="DT313" si="810">AH313+AZ313+BR313+CJ313+DB313</f>
        <v>5.1872020000000001</v>
      </c>
      <c r="DU313" s="25">
        <f t="shared" ref="DU313" si="811">AI313+BA313+BS313+CK313+DC313</f>
        <v>0</v>
      </c>
      <c r="DV313" s="25">
        <f t="shared" ref="DV313" si="812">AJ313+BB313+BT313+CL313+DD313</f>
        <v>0</v>
      </c>
      <c r="DW313" s="25">
        <f t="shared" ref="DW313" si="813">AK313+BC313+BU313+CM313+DE313</f>
        <v>0</v>
      </c>
      <c r="DX313" s="25">
        <f t="shared" ref="DX313" si="814">AL313+BD313+BV313+CN313+DF313</f>
        <v>0</v>
      </c>
      <c r="DY313" s="25">
        <f t="shared" ref="DY313" si="815">AM313+BE313+BW313+CO313+DG313</f>
        <v>400</v>
      </c>
      <c r="DZ313" s="25">
        <f t="shared" ref="DZ313" si="816">AN313+BF313+BX313+CP313+DH313</f>
        <v>0</v>
      </c>
      <c r="EA313" s="25">
        <f t="shared" ref="EA313" si="817">AO313+BG313+BY313+CQ313+DI313</f>
        <v>0</v>
      </c>
      <c r="EB313" s="24"/>
    </row>
    <row r="314" spans="1:132" s="23" customFormat="1" ht="24.95" customHeight="1" x14ac:dyDescent="0.25">
      <c r="A314" s="29" t="s">
        <v>310</v>
      </c>
      <c r="B314" s="20" t="s">
        <v>311</v>
      </c>
      <c r="C314" s="29" t="s">
        <v>10</v>
      </c>
      <c r="D314" s="67">
        <f>SUM(D315:D319)</f>
        <v>55.752104000000003</v>
      </c>
      <c r="E314" s="67">
        <f t="shared" ref="E314:BP314" si="818">SUM(E315:E319)</f>
        <v>55.752104000000003</v>
      </c>
      <c r="F314" s="67">
        <f t="shared" si="818"/>
        <v>0</v>
      </c>
      <c r="G314" s="67">
        <f t="shared" si="818"/>
        <v>0</v>
      </c>
      <c r="H314" s="67">
        <f t="shared" si="818"/>
        <v>0</v>
      </c>
      <c r="I314" s="67">
        <f t="shared" si="818"/>
        <v>0</v>
      </c>
      <c r="J314" s="67">
        <f t="shared" si="818"/>
        <v>0</v>
      </c>
      <c r="K314" s="67">
        <f t="shared" si="818"/>
        <v>0</v>
      </c>
      <c r="L314" s="67">
        <f t="shared" si="818"/>
        <v>0</v>
      </c>
      <c r="M314" s="67">
        <f t="shared" si="818"/>
        <v>0</v>
      </c>
      <c r="N314" s="67">
        <f t="shared" si="818"/>
        <v>0</v>
      </c>
      <c r="O314" s="67">
        <f t="shared" si="818"/>
        <v>0</v>
      </c>
      <c r="P314" s="67">
        <f t="shared" si="818"/>
        <v>0</v>
      </c>
      <c r="Q314" s="67">
        <f t="shared" si="818"/>
        <v>0</v>
      </c>
      <c r="R314" s="67">
        <f t="shared" si="818"/>
        <v>0</v>
      </c>
      <c r="S314" s="67">
        <f t="shared" si="818"/>
        <v>0</v>
      </c>
      <c r="T314" s="67">
        <f t="shared" si="818"/>
        <v>0</v>
      </c>
      <c r="U314" s="67">
        <f t="shared" si="818"/>
        <v>0</v>
      </c>
      <c r="V314" s="67">
        <f t="shared" si="818"/>
        <v>0</v>
      </c>
      <c r="W314" s="67">
        <f t="shared" si="818"/>
        <v>0</v>
      </c>
      <c r="X314" s="67">
        <f t="shared" si="818"/>
        <v>0</v>
      </c>
      <c r="Y314" s="67">
        <f t="shared" si="818"/>
        <v>0</v>
      </c>
      <c r="Z314" s="67">
        <f t="shared" si="818"/>
        <v>0</v>
      </c>
      <c r="AA314" s="67">
        <f t="shared" si="818"/>
        <v>0</v>
      </c>
      <c r="AB314" s="67">
        <f t="shared" si="818"/>
        <v>0</v>
      </c>
      <c r="AC314" s="67">
        <f t="shared" si="818"/>
        <v>0</v>
      </c>
      <c r="AD314" s="67">
        <f t="shared" si="818"/>
        <v>0</v>
      </c>
      <c r="AE314" s="67">
        <f t="shared" si="818"/>
        <v>0</v>
      </c>
      <c r="AF314" s="67">
        <f t="shared" si="818"/>
        <v>0</v>
      </c>
      <c r="AG314" s="67">
        <f t="shared" si="818"/>
        <v>0</v>
      </c>
      <c r="AH314" s="67">
        <f t="shared" si="818"/>
        <v>0</v>
      </c>
      <c r="AI314" s="67">
        <f t="shared" si="818"/>
        <v>0</v>
      </c>
      <c r="AJ314" s="67">
        <f t="shared" si="818"/>
        <v>0</v>
      </c>
      <c r="AK314" s="67">
        <f t="shared" si="818"/>
        <v>0</v>
      </c>
      <c r="AL314" s="67">
        <f t="shared" si="818"/>
        <v>0</v>
      </c>
      <c r="AM314" s="67">
        <f t="shared" si="818"/>
        <v>0</v>
      </c>
      <c r="AN314" s="67">
        <f t="shared" si="818"/>
        <v>0</v>
      </c>
      <c r="AO314" s="67">
        <f t="shared" si="818"/>
        <v>0</v>
      </c>
      <c r="AP314" s="67">
        <f t="shared" si="818"/>
        <v>0</v>
      </c>
      <c r="AQ314" s="67">
        <f t="shared" si="818"/>
        <v>13.128710000000002</v>
      </c>
      <c r="AR314" s="67">
        <f t="shared" si="818"/>
        <v>0</v>
      </c>
      <c r="AS314" s="67">
        <f t="shared" si="818"/>
        <v>0</v>
      </c>
      <c r="AT314" s="67">
        <f t="shared" si="818"/>
        <v>0</v>
      </c>
      <c r="AU314" s="67">
        <f t="shared" si="818"/>
        <v>0</v>
      </c>
      <c r="AV314" s="67">
        <f t="shared" si="818"/>
        <v>25</v>
      </c>
      <c r="AW314" s="67">
        <f t="shared" si="818"/>
        <v>0</v>
      </c>
      <c r="AX314" s="67">
        <f t="shared" si="818"/>
        <v>0</v>
      </c>
      <c r="AY314" s="67">
        <f t="shared" si="818"/>
        <v>0</v>
      </c>
      <c r="AZ314" s="67">
        <f t="shared" si="818"/>
        <v>13.128710000000002</v>
      </c>
      <c r="BA314" s="67">
        <f t="shared" si="818"/>
        <v>0</v>
      </c>
      <c r="BB314" s="67">
        <f t="shared" si="818"/>
        <v>0</v>
      </c>
      <c r="BC314" s="67">
        <f t="shared" si="818"/>
        <v>0</v>
      </c>
      <c r="BD314" s="67">
        <f t="shared" si="818"/>
        <v>0</v>
      </c>
      <c r="BE314" s="67">
        <f t="shared" si="818"/>
        <v>25</v>
      </c>
      <c r="BF314" s="67">
        <f t="shared" si="818"/>
        <v>0</v>
      </c>
      <c r="BG314" s="67">
        <f t="shared" si="818"/>
        <v>0</v>
      </c>
      <c r="BH314" s="67">
        <f t="shared" si="818"/>
        <v>0</v>
      </c>
      <c r="BI314" s="67">
        <f t="shared" si="818"/>
        <v>13.654295000000001</v>
      </c>
      <c r="BJ314" s="67">
        <f t="shared" si="818"/>
        <v>0</v>
      </c>
      <c r="BK314" s="67">
        <f t="shared" si="818"/>
        <v>0</v>
      </c>
      <c r="BL314" s="67">
        <f t="shared" si="818"/>
        <v>0</v>
      </c>
      <c r="BM314" s="67">
        <f t="shared" si="818"/>
        <v>0</v>
      </c>
      <c r="BN314" s="67">
        <f t="shared" si="818"/>
        <v>25</v>
      </c>
      <c r="BO314" s="67">
        <f t="shared" si="818"/>
        <v>0</v>
      </c>
      <c r="BP314" s="67">
        <f t="shared" si="818"/>
        <v>0</v>
      </c>
      <c r="BQ314" s="67">
        <f t="shared" ref="BQ314:DI314" si="819">SUM(BQ315:BQ319)</f>
        <v>0</v>
      </c>
      <c r="BR314" s="67">
        <f t="shared" si="819"/>
        <v>13.654295000000001</v>
      </c>
      <c r="BS314" s="67">
        <f t="shared" si="819"/>
        <v>0</v>
      </c>
      <c r="BT314" s="67">
        <f t="shared" si="819"/>
        <v>0</v>
      </c>
      <c r="BU314" s="67">
        <f t="shared" si="819"/>
        <v>0</v>
      </c>
      <c r="BV314" s="67">
        <f t="shared" si="819"/>
        <v>0</v>
      </c>
      <c r="BW314" s="67">
        <f t="shared" si="819"/>
        <v>25</v>
      </c>
      <c r="BX314" s="67">
        <f t="shared" si="819"/>
        <v>0</v>
      </c>
      <c r="BY314" s="67">
        <f t="shared" si="819"/>
        <v>0</v>
      </c>
      <c r="BZ314" s="67">
        <f t="shared" si="819"/>
        <v>0</v>
      </c>
      <c r="CA314" s="67">
        <f t="shared" si="819"/>
        <v>14.200514999999999</v>
      </c>
      <c r="CB314" s="67">
        <f t="shared" si="819"/>
        <v>0</v>
      </c>
      <c r="CC314" s="67">
        <f t="shared" si="819"/>
        <v>0</v>
      </c>
      <c r="CD314" s="67">
        <f t="shared" si="819"/>
        <v>0</v>
      </c>
      <c r="CE314" s="67">
        <f t="shared" si="819"/>
        <v>0</v>
      </c>
      <c r="CF314" s="67">
        <f t="shared" si="819"/>
        <v>25</v>
      </c>
      <c r="CG314" s="67">
        <f t="shared" si="819"/>
        <v>0</v>
      </c>
      <c r="CH314" s="67">
        <f t="shared" si="819"/>
        <v>0</v>
      </c>
      <c r="CI314" s="67">
        <f t="shared" si="819"/>
        <v>0</v>
      </c>
      <c r="CJ314" s="67">
        <f t="shared" si="819"/>
        <v>14.200514999999999</v>
      </c>
      <c r="CK314" s="67">
        <f t="shared" si="819"/>
        <v>0</v>
      </c>
      <c r="CL314" s="67">
        <f t="shared" si="819"/>
        <v>0</v>
      </c>
      <c r="CM314" s="67">
        <f t="shared" si="819"/>
        <v>0</v>
      </c>
      <c r="CN314" s="67">
        <f t="shared" si="819"/>
        <v>0</v>
      </c>
      <c r="CO314" s="67">
        <f t="shared" si="819"/>
        <v>25</v>
      </c>
      <c r="CP314" s="67">
        <f t="shared" si="819"/>
        <v>0</v>
      </c>
      <c r="CQ314" s="67">
        <f t="shared" si="819"/>
        <v>0</v>
      </c>
      <c r="CR314" s="67">
        <f t="shared" si="819"/>
        <v>0</v>
      </c>
      <c r="CS314" s="67">
        <f t="shared" si="819"/>
        <v>14.768584000000001</v>
      </c>
      <c r="CT314" s="67">
        <f t="shared" si="819"/>
        <v>0</v>
      </c>
      <c r="CU314" s="67">
        <f t="shared" si="819"/>
        <v>0</v>
      </c>
      <c r="CV314" s="67">
        <f t="shared" si="819"/>
        <v>0</v>
      </c>
      <c r="CW314" s="67">
        <f t="shared" si="819"/>
        <v>0</v>
      </c>
      <c r="CX314" s="67">
        <f t="shared" si="819"/>
        <v>25</v>
      </c>
      <c r="CY314" s="67">
        <f t="shared" si="819"/>
        <v>0</v>
      </c>
      <c r="CZ314" s="67">
        <f t="shared" si="819"/>
        <v>0</v>
      </c>
      <c r="DA314" s="67">
        <f t="shared" si="819"/>
        <v>0</v>
      </c>
      <c r="DB314" s="67">
        <f t="shared" si="819"/>
        <v>14.768584000000001</v>
      </c>
      <c r="DC314" s="67">
        <f t="shared" si="819"/>
        <v>0</v>
      </c>
      <c r="DD314" s="67">
        <f t="shared" si="819"/>
        <v>0</v>
      </c>
      <c r="DE314" s="67">
        <f t="shared" si="819"/>
        <v>0</v>
      </c>
      <c r="DF314" s="67">
        <f t="shared" si="819"/>
        <v>0</v>
      </c>
      <c r="DG314" s="67">
        <f t="shared" si="819"/>
        <v>25</v>
      </c>
      <c r="DH314" s="67">
        <f t="shared" si="819"/>
        <v>0</v>
      </c>
      <c r="DI314" s="67">
        <f t="shared" si="819"/>
        <v>0</v>
      </c>
      <c r="DJ314" s="67">
        <f t="shared" ref="DJ314:EA314" si="820">DJ315</f>
        <v>0</v>
      </c>
      <c r="DK314" s="67">
        <f t="shared" si="820"/>
        <v>0</v>
      </c>
      <c r="DL314" s="67">
        <f t="shared" si="820"/>
        <v>0</v>
      </c>
      <c r="DM314" s="67">
        <f t="shared" si="820"/>
        <v>0</v>
      </c>
      <c r="DN314" s="67">
        <f t="shared" si="820"/>
        <v>0</v>
      </c>
      <c r="DO314" s="67">
        <f t="shared" si="820"/>
        <v>0</v>
      </c>
      <c r="DP314" s="67">
        <f t="shared" si="820"/>
        <v>0</v>
      </c>
      <c r="DQ314" s="67">
        <f t="shared" si="820"/>
        <v>0</v>
      </c>
      <c r="DR314" s="67">
        <f t="shared" si="820"/>
        <v>0</v>
      </c>
      <c r="DS314" s="67">
        <f t="shared" si="820"/>
        <v>0</v>
      </c>
      <c r="DT314" s="67">
        <f t="shared" si="820"/>
        <v>0</v>
      </c>
      <c r="DU314" s="67">
        <f t="shared" si="820"/>
        <v>0</v>
      </c>
      <c r="DV314" s="67">
        <f t="shared" si="820"/>
        <v>0</v>
      </c>
      <c r="DW314" s="67">
        <f t="shared" si="820"/>
        <v>0</v>
      </c>
      <c r="DX314" s="67">
        <f t="shared" si="820"/>
        <v>0</v>
      </c>
      <c r="DY314" s="67">
        <f t="shared" si="820"/>
        <v>0</v>
      </c>
      <c r="DZ314" s="67">
        <f t="shared" si="820"/>
        <v>0</v>
      </c>
      <c r="EA314" s="67">
        <f t="shared" si="820"/>
        <v>0</v>
      </c>
      <c r="EB314" s="20"/>
    </row>
    <row r="315" spans="1:132" ht="24.95" customHeight="1" x14ac:dyDescent="0.25">
      <c r="A315" s="30"/>
      <c r="B315" s="24"/>
      <c r="C315" s="30"/>
      <c r="D315" s="42"/>
      <c r="E315" s="42"/>
      <c r="F315" s="19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3"/>
      <c r="Y315" s="31"/>
      <c r="Z315" s="33"/>
      <c r="AA315" s="33"/>
      <c r="AB315" s="33"/>
      <c r="AC315" s="33"/>
      <c r="AD315" s="33"/>
      <c r="AE315" s="33"/>
      <c r="AF315" s="33"/>
      <c r="AG315" s="33"/>
      <c r="AH315" s="48"/>
      <c r="AI315" s="25"/>
      <c r="AJ315" s="25"/>
      <c r="AK315" s="25"/>
      <c r="AL315" s="33"/>
      <c r="AM315" s="33"/>
      <c r="AN315" s="25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4"/>
    </row>
    <row r="316" spans="1:132" ht="24.95" customHeight="1" x14ac:dyDescent="0.25">
      <c r="A316" s="30" t="s">
        <v>365</v>
      </c>
      <c r="B316" s="24" t="s">
        <v>1175</v>
      </c>
      <c r="C316" s="30" t="s">
        <v>366</v>
      </c>
      <c r="D316" s="42">
        <v>13.128710000000002</v>
      </c>
      <c r="E316" s="42">
        <v>13.128710000000002</v>
      </c>
      <c r="F316" s="19"/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33">
        <v>0</v>
      </c>
      <c r="Y316" s="31">
        <v>0</v>
      </c>
      <c r="Z316" s="33">
        <v>0</v>
      </c>
      <c r="AA316" s="33">
        <v>0</v>
      </c>
      <c r="AB316" s="33">
        <v>0</v>
      </c>
      <c r="AC316" s="33">
        <v>0</v>
      </c>
      <c r="AD316" s="33">
        <v>0</v>
      </c>
      <c r="AE316" s="33">
        <v>0</v>
      </c>
      <c r="AF316" s="33">
        <v>0</v>
      </c>
      <c r="AG316" s="33">
        <v>0</v>
      </c>
      <c r="AH316" s="48">
        <v>0</v>
      </c>
      <c r="AI316" s="25">
        <v>0</v>
      </c>
      <c r="AJ316" s="25">
        <v>0</v>
      </c>
      <c r="AK316" s="25">
        <v>0</v>
      </c>
      <c r="AL316" s="33">
        <v>0</v>
      </c>
      <c r="AM316" s="33">
        <v>0</v>
      </c>
      <c r="AN316" s="25">
        <v>0</v>
      </c>
      <c r="AO316" s="33">
        <v>0</v>
      </c>
      <c r="AP316" s="33">
        <v>0</v>
      </c>
      <c r="AQ316" s="33">
        <f>D316</f>
        <v>13.128710000000002</v>
      </c>
      <c r="AR316" s="33">
        <v>0</v>
      </c>
      <c r="AS316" s="33">
        <v>0</v>
      </c>
      <c r="AT316" s="33">
        <v>0</v>
      </c>
      <c r="AU316" s="33">
        <v>0</v>
      </c>
      <c r="AV316" s="33">
        <v>25</v>
      </c>
      <c r="AW316" s="33">
        <v>0</v>
      </c>
      <c r="AX316" s="33">
        <v>0</v>
      </c>
      <c r="AY316" s="33">
        <v>0</v>
      </c>
      <c r="AZ316" s="33">
        <f>E316</f>
        <v>13.128710000000002</v>
      </c>
      <c r="BA316" s="33">
        <v>0</v>
      </c>
      <c r="BB316" s="33">
        <v>0</v>
      </c>
      <c r="BC316" s="33">
        <v>0</v>
      </c>
      <c r="BD316" s="33">
        <v>0</v>
      </c>
      <c r="BE316" s="33">
        <v>25</v>
      </c>
      <c r="BF316" s="33">
        <v>0</v>
      </c>
      <c r="BG316" s="33">
        <v>0</v>
      </c>
      <c r="BH316" s="33">
        <v>0</v>
      </c>
      <c r="BI316" s="33"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>
        <v>0</v>
      </c>
      <c r="BP316" s="33">
        <v>0</v>
      </c>
      <c r="BQ316" s="33">
        <v>0</v>
      </c>
      <c r="BR316" s="33">
        <v>0</v>
      </c>
      <c r="BS316" s="33">
        <v>0</v>
      </c>
      <c r="BT316" s="33">
        <v>0</v>
      </c>
      <c r="BU316" s="33">
        <v>0</v>
      </c>
      <c r="BV316" s="33"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C316" s="33">
        <v>0</v>
      </c>
      <c r="CD316" s="33">
        <v>0</v>
      </c>
      <c r="CE316" s="33">
        <v>0</v>
      </c>
      <c r="CF316" s="33">
        <v>0</v>
      </c>
      <c r="CG316" s="33">
        <v>0</v>
      </c>
      <c r="CH316" s="33">
        <v>0</v>
      </c>
      <c r="CI316" s="33">
        <v>0</v>
      </c>
      <c r="CJ316" s="33">
        <v>0</v>
      </c>
      <c r="CK316" s="33">
        <v>0</v>
      </c>
      <c r="CL316" s="33">
        <v>0</v>
      </c>
      <c r="CM316" s="33">
        <v>0</v>
      </c>
      <c r="CN316" s="33">
        <v>0</v>
      </c>
      <c r="CO316" s="33">
        <v>0</v>
      </c>
      <c r="CP316" s="33">
        <v>0</v>
      </c>
      <c r="CQ316" s="33">
        <v>0</v>
      </c>
      <c r="CR316" s="33">
        <v>0</v>
      </c>
      <c r="CS316" s="33">
        <v>0</v>
      </c>
      <c r="CT316" s="33">
        <v>0</v>
      </c>
      <c r="CU316" s="33">
        <v>0</v>
      </c>
      <c r="CV316" s="33">
        <v>0</v>
      </c>
      <c r="CW316" s="33">
        <v>0</v>
      </c>
      <c r="CX316" s="33">
        <v>0</v>
      </c>
      <c r="CY316" s="33">
        <v>0</v>
      </c>
      <c r="CZ316" s="33">
        <v>0</v>
      </c>
      <c r="DA316" s="33">
        <v>0</v>
      </c>
      <c r="DB316" s="33">
        <v>0</v>
      </c>
      <c r="DC316" s="33">
        <v>0</v>
      </c>
      <c r="DD316" s="33">
        <v>0</v>
      </c>
      <c r="DE316" s="33">
        <v>0</v>
      </c>
      <c r="DF316" s="33">
        <v>0</v>
      </c>
      <c r="DG316" s="33">
        <v>0</v>
      </c>
      <c r="DH316" s="33">
        <v>0</v>
      </c>
      <c r="DI316" s="33">
        <v>0</v>
      </c>
      <c r="DJ316" s="33">
        <v>0</v>
      </c>
      <c r="DK316" s="25">
        <f t="shared" ref="DK316:DK319" si="821">Y316+AQ316+BI316+CA316+CS316</f>
        <v>13.128710000000002</v>
      </c>
      <c r="DL316" s="25">
        <f t="shared" ref="DL316:DL319" si="822">Z316+AR316+BJ316+CB316+CT316</f>
        <v>0</v>
      </c>
      <c r="DM316" s="25">
        <f t="shared" ref="DM316:DM319" si="823">AA316+AS316+BK316+CC316+CU316</f>
        <v>0</v>
      </c>
      <c r="DN316" s="25">
        <f t="shared" ref="DN316:DN319" si="824">AB316+AT316+BL316+CD316+CV316</f>
        <v>0</v>
      </c>
      <c r="DO316" s="25">
        <f t="shared" ref="DO316:DO319" si="825">AC316+AU316+BM316+CE316+CW316</f>
        <v>0</v>
      </c>
      <c r="DP316" s="25">
        <f t="shared" ref="DP316:DP319" si="826">AD316+AV316+BN316+CF316+CX316</f>
        <v>25</v>
      </c>
      <c r="DQ316" s="25">
        <f t="shared" ref="DQ316:DQ319" si="827">AE316+AW316+BO316+CG316+CY316</f>
        <v>0</v>
      </c>
      <c r="DR316" s="25">
        <f t="shared" ref="DR316:DR319" si="828">AF316+AX316+BP316+CH316+CZ316</f>
        <v>0</v>
      </c>
      <c r="DS316" s="25">
        <f t="shared" ref="DS316:DS319" si="829">AG316+AY316+BQ316+CI316+DA316</f>
        <v>0</v>
      </c>
      <c r="DT316" s="25">
        <f t="shared" ref="DT316:DT319" si="830">AH316+AZ316+BR316+CJ316+DB316</f>
        <v>13.128710000000002</v>
      </c>
      <c r="DU316" s="25">
        <f t="shared" ref="DU316:DU319" si="831">AI316+BA316+BS316+CK316+DC316</f>
        <v>0</v>
      </c>
      <c r="DV316" s="25">
        <f t="shared" ref="DV316:DV319" si="832">AJ316+BB316+BT316+CL316+DD316</f>
        <v>0</v>
      </c>
      <c r="DW316" s="25">
        <f t="shared" ref="DW316:DW319" si="833">AK316+BC316+BU316+CM316+DE316</f>
        <v>0</v>
      </c>
      <c r="DX316" s="25">
        <f t="shared" ref="DX316:DX319" si="834">AL316+BD316+BV316+CN316+DF316</f>
        <v>0</v>
      </c>
      <c r="DY316" s="25">
        <f>AM316+BE316+BW316+CO316+DG316</f>
        <v>25</v>
      </c>
      <c r="DZ316" s="25">
        <f t="shared" ref="DZ316:DZ319" si="835">AN316+BF316+BX316+CP316+DH316</f>
        <v>0</v>
      </c>
      <c r="EA316" s="25">
        <f t="shared" ref="EA316:EA319" si="836">AO316+BG316+BY316+CQ316+DI316</f>
        <v>0</v>
      </c>
      <c r="EB316" s="24"/>
    </row>
    <row r="317" spans="1:132" ht="24.95" customHeight="1" x14ac:dyDescent="0.25">
      <c r="A317" s="30" t="s">
        <v>398</v>
      </c>
      <c r="B317" s="24" t="s">
        <v>1175</v>
      </c>
      <c r="C317" s="30" t="s">
        <v>399</v>
      </c>
      <c r="D317" s="26">
        <v>13.654295000000001</v>
      </c>
      <c r="E317" s="26">
        <v>13.654295000000001</v>
      </c>
      <c r="F317" s="19"/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0</v>
      </c>
      <c r="O317" s="31">
        <v>0</v>
      </c>
      <c r="P317" s="31">
        <v>0</v>
      </c>
      <c r="Q317" s="31">
        <v>0</v>
      </c>
      <c r="R317" s="31">
        <v>0</v>
      </c>
      <c r="S317" s="31">
        <v>0</v>
      </c>
      <c r="T317" s="31">
        <v>0</v>
      </c>
      <c r="U317" s="31">
        <v>0</v>
      </c>
      <c r="V317" s="31">
        <v>0</v>
      </c>
      <c r="W317" s="31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>
        <v>0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33"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>
        <v>0</v>
      </c>
      <c r="BE317" s="33">
        <v>0</v>
      </c>
      <c r="BF317" s="33">
        <v>0</v>
      </c>
      <c r="BG317" s="33">
        <v>0</v>
      </c>
      <c r="BH317" s="33">
        <v>0</v>
      </c>
      <c r="BI317" s="31">
        <f>D317</f>
        <v>13.654295000000001</v>
      </c>
      <c r="BJ317" s="25">
        <v>0</v>
      </c>
      <c r="BK317" s="25">
        <v>0</v>
      </c>
      <c r="BL317" s="25">
        <v>0</v>
      </c>
      <c r="BM317" s="33">
        <v>0</v>
      </c>
      <c r="BN317" s="33">
        <v>25</v>
      </c>
      <c r="BO317" s="33">
        <v>0</v>
      </c>
      <c r="BP317" s="33">
        <v>0</v>
      </c>
      <c r="BQ317" s="33">
        <v>0</v>
      </c>
      <c r="BR317" s="31">
        <f>E317</f>
        <v>13.654295000000001</v>
      </c>
      <c r="BS317" s="25">
        <v>0</v>
      </c>
      <c r="BT317" s="25">
        <v>0</v>
      </c>
      <c r="BU317" s="25">
        <v>0</v>
      </c>
      <c r="BV317" s="33">
        <v>0</v>
      </c>
      <c r="BW317" s="66">
        <v>25</v>
      </c>
      <c r="BX317" s="25">
        <v>0</v>
      </c>
      <c r="BY317" s="33">
        <v>0</v>
      </c>
      <c r="BZ317" s="33">
        <v>0</v>
      </c>
      <c r="CA317" s="33">
        <v>0</v>
      </c>
      <c r="CB317" s="33">
        <v>0</v>
      </c>
      <c r="CC317" s="33">
        <v>0</v>
      </c>
      <c r="CD317" s="33">
        <v>0</v>
      </c>
      <c r="CE317" s="33">
        <v>0</v>
      </c>
      <c r="CF317" s="33">
        <v>0</v>
      </c>
      <c r="CG317" s="33">
        <v>0</v>
      </c>
      <c r="CH317" s="33">
        <v>0</v>
      </c>
      <c r="CI317" s="33">
        <v>0</v>
      </c>
      <c r="CJ317" s="25">
        <v>0</v>
      </c>
      <c r="CK317" s="33">
        <v>0</v>
      </c>
      <c r="CL317" s="33">
        <v>0</v>
      </c>
      <c r="CM317" s="33">
        <v>0</v>
      </c>
      <c r="CN317" s="33">
        <v>0</v>
      </c>
      <c r="CO317" s="33">
        <v>0</v>
      </c>
      <c r="CP317" s="33">
        <v>0</v>
      </c>
      <c r="CQ317" s="33">
        <v>0</v>
      </c>
      <c r="CR317" s="33">
        <v>0</v>
      </c>
      <c r="CS317" s="33">
        <v>0</v>
      </c>
      <c r="CT317" s="33">
        <v>0</v>
      </c>
      <c r="CU317" s="33">
        <v>0</v>
      </c>
      <c r="CV317" s="33">
        <v>0</v>
      </c>
      <c r="CW317" s="33">
        <v>0</v>
      </c>
      <c r="CX317" s="33">
        <v>0</v>
      </c>
      <c r="CY317" s="33">
        <v>0</v>
      </c>
      <c r="CZ317" s="33">
        <v>0</v>
      </c>
      <c r="DA317" s="33">
        <v>0</v>
      </c>
      <c r="DB317" s="33">
        <v>0</v>
      </c>
      <c r="DC317" s="33">
        <v>0</v>
      </c>
      <c r="DD317" s="33">
        <v>0</v>
      </c>
      <c r="DE317" s="33">
        <v>0</v>
      </c>
      <c r="DF317" s="33">
        <v>0</v>
      </c>
      <c r="DG317" s="33">
        <v>0</v>
      </c>
      <c r="DH317" s="33">
        <v>0</v>
      </c>
      <c r="DI317" s="33">
        <v>0</v>
      </c>
      <c r="DJ317" s="33">
        <v>0</v>
      </c>
      <c r="DK317" s="25">
        <f t="shared" si="821"/>
        <v>13.654295000000001</v>
      </c>
      <c r="DL317" s="25">
        <f t="shared" si="822"/>
        <v>0</v>
      </c>
      <c r="DM317" s="25">
        <f t="shared" si="823"/>
        <v>0</v>
      </c>
      <c r="DN317" s="25">
        <f t="shared" si="824"/>
        <v>0</v>
      </c>
      <c r="DO317" s="25">
        <f t="shared" si="825"/>
        <v>0</v>
      </c>
      <c r="DP317" s="25">
        <f t="shared" si="826"/>
        <v>25</v>
      </c>
      <c r="DQ317" s="25">
        <f t="shared" si="827"/>
        <v>0</v>
      </c>
      <c r="DR317" s="25">
        <f t="shared" si="828"/>
        <v>0</v>
      </c>
      <c r="DS317" s="25">
        <f t="shared" si="829"/>
        <v>0</v>
      </c>
      <c r="DT317" s="26">
        <f t="shared" si="830"/>
        <v>13.654295000000001</v>
      </c>
      <c r="DU317" s="25">
        <f t="shared" si="831"/>
        <v>0</v>
      </c>
      <c r="DV317" s="25">
        <f t="shared" si="832"/>
        <v>0</v>
      </c>
      <c r="DW317" s="25">
        <f t="shared" si="833"/>
        <v>0</v>
      </c>
      <c r="DX317" s="25">
        <f t="shared" si="834"/>
        <v>0</v>
      </c>
      <c r="DY317" s="25">
        <f t="shared" ref="DY317:DY319" si="837">AM317+BE317+BW317+CO317+DG317</f>
        <v>25</v>
      </c>
      <c r="DZ317" s="25">
        <f t="shared" si="835"/>
        <v>0</v>
      </c>
      <c r="EA317" s="25">
        <f t="shared" si="836"/>
        <v>0</v>
      </c>
      <c r="EB317" s="24"/>
    </row>
    <row r="318" spans="1:132" ht="24.95" customHeight="1" x14ac:dyDescent="0.25">
      <c r="A318" s="30" t="s">
        <v>465</v>
      </c>
      <c r="B318" s="24" t="s">
        <v>1175</v>
      </c>
      <c r="C318" s="30" t="s">
        <v>438</v>
      </c>
      <c r="D318" s="26">
        <v>14.200514999999999</v>
      </c>
      <c r="E318" s="26">
        <v>14.200514999999999</v>
      </c>
      <c r="F318" s="26"/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33">
        <v>0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>
        <v>0</v>
      </c>
      <c r="BE318" s="33">
        <v>0</v>
      </c>
      <c r="BF318" s="33">
        <v>0</v>
      </c>
      <c r="BG318" s="33">
        <v>0</v>
      </c>
      <c r="BH318" s="33">
        <v>0</v>
      </c>
      <c r="BI318" s="33"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>
        <v>0</v>
      </c>
      <c r="BP318" s="33">
        <v>0</v>
      </c>
      <c r="BQ318" s="33">
        <v>0</v>
      </c>
      <c r="BR318" s="33">
        <v>0</v>
      </c>
      <c r="BS318" s="33">
        <v>0</v>
      </c>
      <c r="BT318" s="33">
        <v>0</v>
      </c>
      <c r="BU318" s="33">
        <v>0</v>
      </c>
      <c r="BV318" s="33">
        <v>0</v>
      </c>
      <c r="BW318" s="33">
        <v>0</v>
      </c>
      <c r="BX318" s="33">
        <v>0</v>
      </c>
      <c r="BY318" s="33">
        <v>0</v>
      </c>
      <c r="BZ318" s="33">
        <v>0</v>
      </c>
      <c r="CA318" s="34">
        <f>D318</f>
        <v>14.200514999999999</v>
      </c>
      <c r="CB318" s="33">
        <v>0</v>
      </c>
      <c r="CC318" s="33">
        <v>0</v>
      </c>
      <c r="CD318" s="33">
        <v>0</v>
      </c>
      <c r="CE318" s="33">
        <v>0</v>
      </c>
      <c r="CF318" s="33">
        <v>25</v>
      </c>
      <c r="CG318" s="33">
        <v>0</v>
      </c>
      <c r="CH318" s="33">
        <v>0</v>
      </c>
      <c r="CI318" s="33">
        <v>0</v>
      </c>
      <c r="CJ318" s="31">
        <f>E318</f>
        <v>14.200514999999999</v>
      </c>
      <c r="CK318" s="33">
        <v>0</v>
      </c>
      <c r="CL318" s="33">
        <v>0</v>
      </c>
      <c r="CM318" s="33">
        <v>0</v>
      </c>
      <c r="CN318" s="33">
        <v>0</v>
      </c>
      <c r="CO318" s="33">
        <v>25</v>
      </c>
      <c r="CP318" s="33">
        <v>0</v>
      </c>
      <c r="CQ318" s="33">
        <v>0</v>
      </c>
      <c r="CR318" s="33">
        <v>0</v>
      </c>
      <c r="CS318" s="33">
        <v>0</v>
      </c>
      <c r="CT318" s="33">
        <v>0</v>
      </c>
      <c r="CU318" s="33">
        <v>0</v>
      </c>
      <c r="CV318" s="33">
        <v>0</v>
      </c>
      <c r="CW318" s="33">
        <v>0</v>
      </c>
      <c r="CX318" s="33">
        <v>0</v>
      </c>
      <c r="CY318" s="33">
        <v>0</v>
      </c>
      <c r="CZ318" s="33">
        <v>0</v>
      </c>
      <c r="DA318" s="33">
        <v>0</v>
      </c>
      <c r="DB318" s="33">
        <v>0</v>
      </c>
      <c r="DC318" s="33">
        <v>0</v>
      </c>
      <c r="DD318" s="33">
        <v>0</v>
      </c>
      <c r="DE318" s="33">
        <v>0</v>
      </c>
      <c r="DF318" s="33">
        <v>0</v>
      </c>
      <c r="DG318" s="33">
        <v>0</v>
      </c>
      <c r="DH318" s="33">
        <v>0</v>
      </c>
      <c r="DI318" s="33">
        <v>0</v>
      </c>
      <c r="DJ318" s="33">
        <v>0</v>
      </c>
      <c r="DK318" s="25">
        <f t="shared" si="821"/>
        <v>14.200514999999999</v>
      </c>
      <c r="DL318" s="25">
        <f t="shared" si="822"/>
        <v>0</v>
      </c>
      <c r="DM318" s="25">
        <f t="shared" si="823"/>
        <v>0</v>
      </c>
      <c r="DN318" s="25">
        <f t="shared" si="824"/>
        <v>0</v>
      </c>
      <c r="DO318" s="25">
        <f t="shared" si="825"/>
        <v>0</v>
      </c>
      <c r="DP318" s="25">
        <f t="shared" si="826"/>
        <v>25</v>
      </c>
      <c r="DQ318" s="25">
        <f t="shared" si="827"/>
        <v>0</v>
      </c>
      <c r="DR318" s="25">
        <f t="shared" si="828"/>
        <v>0</v>
      </c>
      <c r="DS318" s="25">
        <f t="shared" si="829"/>
        <v>0</v>
      </c>
      <c r="DT318" s="25">
        <f t="shared" si="830"/>
        <v>14.200514999999999</v>
      </c>
      <c r="DU318" s="25">
        <f t="shared" si="831"/>
        <v>0</v>
      </c>
      <c r="DV318" s="25">
        <f t="shared" si="832"/>
        <v>0</v>
      </c>
      <c r="DW318" s="25">
        <f t="shared" si="833"/>
        <v>0</v>
      </c>
      <c r="DX318" s="25">
        <f t="shared" si="834"/>
        <v>0</v>
      </c>
      <c r="DY318" s="25">
        <f t="shared" si="837"/>
        <v>25</v>
      </c>
      <c r="DZ318" s="25">
        <f t="shared" si="835"/>
        <v>0</v>
      </c>
      <c r="EA318" s="25">
        <f t="shared" si="836"/>
        <v>0</v>
      </c>
      <c r="EB318" s="24"/>
    </row>
    <row r="319" spans="1:132" ht="24.95" customHeight="1" x14ac:dyDescent="0.25">
      <c r="A319" s="30" t="s">
        <v>466</v>
      </c>
      <c r="B319" s="24" t="s">
        <v>1175</v>
      </c>
      <c r="C319" s="30" t="s">
        <v>464</v>
      </c>
      <c r="D319" s="26">
        <v>14.768584000000001</v>
      </c>
      <c r="E319" s="26">
        <v>14.768584000000001</v>
      </c>
      <c r="F319" s="26"/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33"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>
        <v>0</v>
      </c>
      <c r="BE319" s="33">
        <v>0</v>
      </c>
      <c r="BF319" s="33">
        <v>0</v>
      </c>
      <c r="BG319" s="33">
        <v>0</v>
      </c>
      <c r="BH319" s="33">
        <v>0</v>
      </c>
      <c r="BI319" s="33"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>
        <v>0</v>
      </c>
      <c r="BP319" s="33">
        <v>0</v>
      </c>
      <c r="BQ319" s="33">
        <v>0</v>
      </c>
      <c r="BR319" s="33">
        <v>0</v>
      </c>
      <c r="BS319" s="33">
        <v>0</v>
      </c>
      <c r="BT319" s="33">
        <v>0</v>
      </c>
      <c r="BU319" s="33">
        <v>0</v>
      </c>
      <c r="BV319" s="33"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33">
        <v>0</v>
      </c>
      <c r="CD319" s="33">
        <v>0</v>
      </c>
      <c r="CE319" s="33">
        <v>0</v>
      </c>
      <c r="CF319" s="33">
        <v>0</v>
      </c>
      <c r="CG319" s="33">
        <v>0</v>
      </c>
      <c r="CH319" s="33">
        <v>0</v>
      </c>
      <c r="CI319" s="33">
        <v>0</v>
      </c>
      <c r="CJ319" s="33">
        <v>0</v>
      </c>
      <c r="CK319" s="33">
        <v>0</v>
      </c>
      <c r="CL319" s="33">
        <v>0</v>
      </c>
      <c r="CM319" s="33">
        <v>0</v>
      </c>
      <c r="CN319" s="33">
        <v>0</v>
      </c>
      <c r="CO319" s="33">
        <v>0</v>
      </c>
      <c r="CP319" s="33">
        <v>0</v>
      </c>
      <c r="CQ319" s="33">
        <v>0</v>
      </c>
      <c r="CR319" s="33">
        <v>0</v>
      </c>
      <c r="CS319" s="31">
        <f>D319</f>
        <v>14.768584000000001</v>
      </c>
      <c r="CT319" s="33">
        <v>0</v>
      </c>
      <c r="CU319" s="33">
        <v>0</v>
      </c>
      <c r="CV319" s="33">
        <v>0</v>
      </c>
      <c r="CW319" s="33">
        <v>0</v>
      </c>
      <c r="CX319" s="33">
        <v>25</v>
      </c>
      <c r="CY319" s="33">
        <v>0</v>
      </c>
      <c r="CZ319" s="33">
        <v>0</v>
      </c>
      <c r="DA319" s="33">
        <v>0</v>
      </c>
      <c r="DB319" s="31">
        <f>E319</f>
        <v>14.768584000000001</v>
      </c>
      <c r="DC319" s="33">
        <v>0</v>
      </c>
      <c r="DD319" s="33">
        <v>0</v>
      </c>
      <c r="DE319" s="33">
        <v>0</v>
      </c>
      <c r="DF319" s="33">
        <v>0</v>
      </c>
      <c r="DG319" s="33">
        <v>25</v>
      </c>
      <c r="DH319" s="33">
        <v>0</v>
      </c>
      <c r="DI319" s="33">
        <v>0</v>
      </c>
      <c r="DJ319" s="33">
        <v>0</v>
      </c>
      <c r="DK319" s="25">
        <f t="shared" si="821"/>
        <v>14.768584000000001</v>
      </c>
      <c r="DL319" s="25">
        <f t="shared" si="822"/>
        <v>0</v>
      </c>
      <c r="DM319" s="25">
        <f t="shared" si="823"/>
        <v>0</v>
      </c>
      <c r="DN319" s="25">
        <f t="shared" si="824"/>
        <v>0</v>
      </c>
      <c r="DO319" s="25">
        <f t="shared" si="825"/>
        <v>0</v>
      </c>
      <c r="DP319" s="25">
        <f t="shared" si="826"/>
        <v>25</v>
      </c>
      <c r="DQ319" s="25">
        <f t="shared" si="827"/>
        <v>0</v>
      </c>
      <c r="DR319" s="25">
        <f t="shared" si="828"/>
        <v>0</v>
      </c>
      <c r="DS319" s="25">
        <f t="shared" si="829"/>
        <v>0</v>
      </c>
      <c r="DT319" s="25">
        <f t="shared" si="830"/>
        <v>14.768584000000001</v>
      </c>
      <c r="DU319" s="25">
        <f t="shared" si="831"/>
        <v>0</v>
      </c>
      <c r="DV319" s="25">
        <f t="shared" si="832"/>
        <v>0</v>
      </c>
      <c r="DW319" s="25">
        <f t="shared" si="833"/>
        <v>0</v>
      </c>
      <c r="DX319" s="25">
        <f t="shared" si="834"/>
        <v>0</v>
      </c>
      <c r="DY319" s="25">
        <f t="shared" si="837"/>
        <v>25</v>
      </c>
      <c r="DZ319" s="25">
        <f t="shared" si="835"/>
        <v>0</v>
      </c>
      <c r="EA319" s="25">
        <f t="shared" si="836"/>
        <v>0</v>
      </c>
      <c r="EB319" s="24"/>
    </row>
    <row r="320" spans="1:132" s="23" customFormat="1" ht="24.95" customHeight="1" x14ac:dyDescent="0.25">
      <c r="A320" s="29" t="s">
        <v>312</v>
      </c>
      <c r="B320" s="20" t="s">
        <v>313</v>
      </c>
      <c r="C320" s="29" t="s">
        <v>10</v>
      </c>
      <c r="D320" s="19">
        <f t="shared" ref="D320:AI320" si="838">SUM(D321:D384)</f>
        <v>97.14775663815648</v>
      </c>
      <c r="E320" s="19">
        <f t="shared" si="838"/>
        <v>145.32926763815647</v>
      </c>
      <c r="F320" s="19">
        <f t="shared" si="838"/>
        <v>0</v>
      </c>
      <c r="G320" s="19">
        <f t="shared" si="838"/>
        <v>0</v>
      </c>
      <c r="H320" s="19">
        <f t="shared" si="838"/>
        <v>0</v>
      </c>
      <c r="I320" s="19">
        <f t="shared" si="838"/>
        <v>0</v>
      </c>
      <c r="J320" s="19">
        <f t="shared" si="838"/>
        <v>0</v>
      </c>
      <c r="K320" s="19">
        <f t="shared" si="838"/>
        <v>0</v>
      </c>
      <c r="L320" s="19">
        <f t="shared" si="838"/>
        <v>0</v>
      </c>
      <c r="M320" s="19">
        <f t="shared" si="838"/>
        <v>0</v>
      </c>
      <c r="N320" s="19">
        <f t="shared" si="838"/>
        <v>0</v>
      </c>
      <c r="O320" s="19">
        <f t="shared" si="838"/>
        <v>0</v>
      </c>
      <c r="P320" s="19">
        <f t="shared" si="838"/>
        <v>0</v>
      </c>
      <c r="Q320" s="19">
        <f t="shared" si="838"/>
        <v>0</v>
      </c>
      <c r="R320" s="19">
        <f t="shared" si="838"/>
        <v>0</v>
      </c>
      <c r="S320" s="19">
        <f t="shared" si="838"/>
        <v>0</v>
      </c>
      <c r="T320" s="19">
        <f t="shared" si="838"/>
        <v>0</v>
      </c>
      <c r="U320" s="19">
        <f t="shared" si="838"/>
        <v>0</v>
      </c>
      <c r="V320" s="19">
        <f t="shared" si="838"/>
        <v>0</v>
      </c>
      <c r="W320" s="19">
        <f t="shared" si="838"/>
        <v>0</v>
      </c>
      <c r="X320" s="19">
        <f t="shared" si="838"/>
        <v>0</v>
      </c>
      <c r="Y320" s="19">
        <f t="shared" si="838"/>
        <v>22.863646041666673</v>
      </c>
      <c r="Z320" s="19">
        <f t="shared" si="838"/>
        <v>1.2000000000000002</v>
      </c>
      <c r="AA320" s="19">
        <f t="shared" si="838"/>
        <v>0</v>
      </c>
      <c r="AB320" s="19">
        <f t="shared" si="838"/>
        <v>0.1</v>
      </c>
      <c r="AC320" s="19">
        <f t="shared" si="838"/>
        <v>0</v>
      </c>
      <c r="AD320" s="19">
        <f t="shared" si="838"/>
        <v>0</v>
      </c>
      <c r="AE320" s="19">
        <f t="shared" si="838"/>
        <v>0</v>
      </c>
      <c r="AF320" s="19">
        <f t="shared" si="838"/>
        <v>1</v>
      </c>
      <c r="AG320" s="19">
        <f t="shared" si="838"/>
        <v>0</v>
      </c>
      <c r="AH320" s="19">
        <f>SUM(AH321:AH384)</f>
        <v>48.181511</v>
      </c>
      <c r="AI320" s="19">
        <f t="shared" si="838"/>
        <v>3.55</v>
      </c>
      <c r="AJ320" s="19">
        <f t="shared" ref="AJ320:BO320" si="839">SUM(AJ321:AJ384)</f>
        <v>0</v>
      </c>
      <c r="AK320" s="19">
        <f>SUM(AK321:AK384)</f>
        <v>14.049000000000001</v>
      </c>
      <c r="AL320" s="19">
        <f t="shared" si="839"/>
        <v>0</v>
      </c>
      <c r="AM320" s="19">
        <f t="shared" si="839"/>
        <v>0</v>
      </c>
      <c r="AN320" s="19">
        <f t="shared" si="839"/>
        <v>0</v>
      </c>
      <c r="AO320" s="19">
        <f t="shared" si="839"/>
        <v>1</v>
      </c>
      <c r="AP320" s="19">
        <f t="shared" si="839"/>
        <v>0</v>
      </c>
      <c r="AQ320" s="19">
        <f t="shared" si="839"/>
        <v>17.998888349122463</v>
      </c>
      <c r="AR320" s="19">
        <f t="shared" si="839"/>
        <v>0.8</v>
      </c>
      <c r="AS320" s="19">
        <f t="shared" si="839"/>
        <v>0</v>
      </c>
      <c r="AT320" s="19">
        <f t="shared" si="839"/>
        <v>1.5</v>
      </c>
      <c r="AU320" s="19">
        <f t="shared" si="839"/>
        <v>0</v>
      </c>
      <c r="AV320" s="19">
        <f t="shared" si="839"/>
        <v>0</v>
      </c>
      <c r="AW320" s="19">
        <f t="shared" si="839"/>
        <v>0</v>
      </c>
      <c r="AX320" s="19">
        <f t="shared" si="839"/>
        <v>1</v>
      </c>
      <c r="AY320" s="19">
        <f t="shared" si="839"/>
        <v>0</v>
      </c>
      <c r="AZ320" s="19">
        <f t="shared" si="839"/>
        <v>17.998888349122463</v>
      </c>
      <c r="BA320" s="19">
        <f t="shared" si="839"/>
        <v>0.8</v>
      </c>
      <c r="BB320" s="19">
        <f t="shared" si="839"/>
        <v>0</v>
      </c>
      <c r="BC320" s="19">
        <f t="shared" si="839"/>
        <v>1.5</v>
      </c>
      <c r="BD320" s="19">
        <f t="shared" si="839"/>
        <v>0</v>
      </c>
      <c r="BE320" s="19">
        <f t="shared" si="839"/>
        <v>0</v>
      </c>
      <c r="BF320" s="19">
        <f t="shared" si="839"/>
        <v>0</v>
      </c>
      <c r="BG320" s="19">
        <f t="shared" si="839"/>
        <v>0</v>
      </c>
      <c r="BH320" s="19">
        <f t="shared" si="839"/>
        <v>0</v>
      </c>
      <c r="BI320" s="19">
        <f t="shared" si="839"/>
        <v>19.472402349122468</v>
      </c>
      <c r="BJ320" s="19">
        <f t="shared" si="839"/>
        <v>1.6</v>
      </c>
      <c r="BK320" s="19">
        <f t="shared" si="839"/>
        <v>0</v>
      </c>
      <c r="BL320" s="19">
        <f t="shared" si="839"/>
        <v>6</v>
      </c>
      <c r="BM320" s="19">
        <f t="shared" si="839"/>
        <v>0</v>
      </c>
      <c r="BN320" s="19">
        <f t="shared" si="839"/>
        <v>0</v>
      </c>
      <c r="BO320" s="19">
        <f t="shared" si="839"/>
        <v>0</v>
      </c>
      <c r="BP320" s="19">
        <f t="shared" ref="BP320:CU320" si="840">SUM(BP321:BP384)</f>
        <v>0</v>
      </c>
      <c r="BQ320" s="19">
        <f t="shared" si="840"/>
        <v>0</v>
      </c>
      <c r="BR320" s="19">
        <f t="shared" si="840"/>
        <v>19.472402349122468</v>
      </c>
      <c r="BS320" s="19">
        <f t="shared" si="840"/>
        <v>1.6</v>
      </c>
      <c r="BT320" s="19">
        <f t="shared" si="840"/>
        <v>0</v>
      </c>
      <c r="BU320" s="19">
        <f t="shared" si="840"/>
        <v>6</v>
      </c>
      <c r="BV320" s="19">
        <f t="shared" si="840"/>
        <v>0</v>
      </c>
      <c r="BW320" s="19">
        <f t="shared" si="840"/>
        <v>0</v>
      </c>
      <c r="BX320" s="19">
        <f t="shared" si="840"/>
        <v>0</v>
      </c>
      <c r="BY320" s="19">
        <f t="shared" si="840"/>
        <v>0</v>
      </c>
      <c r="BZ320" s="19">
        <f t="shared" si="840"/>
        <v>0</v>
      </c>
      <c r="CA320" s="19">
        <f t="shared" si="840"/>
        <v>6.2011903491224594</v>
      </c>
      <c r="CB320" s="19">
        <f t="shared" si="840"/>
        <v>0</v>
      </c>
      <c r="CC320" s="19">
        <f t="shared" si="840"/>
        <v>0</v>
      </c>
      <c r="CD320" s="19">
        <f t="shared" si="840"/>
        <v>0</v>
      </c>
      <c r="CE320" s="19">
        <f t="shared" si="840"/>
        <v>0</v>
      </c>
      <c r="CF320" s="19">
        <f t="shared" si="840"/>
        <v>0</v>
      </c>
      <c r="CG320" s="19">
        <f t="shared" si="840"/>
        <v>0</v>
      </c>
      <c r="CH320" s="19">
        <f t="shared" si="840"/>
        <v>0</v>
      </c>
      <c r="CI320" s="19">
        <f t="shared" si="840"/>
        <v>0</v>
      </c>
      <c r="CJ320" s="19">
        <f t="shared" si="840"/>
        <v>6.2011903491224594</v>
      </c>
      <c r="CK320" s="19">
        <f t="shared" si="840"/>
        <v>0</v>
      </c>
      <c r="CL320" s="19">
        <f t="shared" si="840"/>
        <v>0</v>
      </c>
      <c r="CM320" s="19">
        <f t="shared" si="840"/>
        <v>0</v>
      </c>
      <c r="CN320" s="19">
        <f t="shared" si="840"/>
        <v>0</v>
      </c>
      <c r="CO320" s="19">
        <f t="shared" si="840"/>
        <v>0</v>
      </c>
      <c r="CP320" s="19">
        <f t="shared" si="840"/>
        <v>0</v>
      </c>
      <c r="CQ320" s="19">
        <f t="shared" si="840"/>
        <v>0</v>
      </c>
      <c r="CR320" s="19">
        <f t="shared" si="840"/>
        <v>0</v>
      </c>
      <c r="CS320" s="19">
        <f t="shared" si="840"/>
        <v>30.611629549122465</v>
      </c>
      <c r="CT320" s="19">
        <f t="shared" si="840"/>
        <v>0.4</v>
      </c>
      <c r="CU320" s="19">
        <f t="shared" si="840"/>
        <v>0</v>
      </c>
      <c r="CV320" s="19">
        <f t="shared" ref="CV320:DI320" si="841">SUM(CV321:CV384)</f>
        <v>1.5</v>
      </c>
      <c r="CW320" s="19">
        <f t="shared" si="841"/>
        <v>0</v>
      </c>
      <c r="CX320" s="19">
        <f t="shared" si="841"/>
        <v>0</v>
      </c>
      <c r="CY320" s="19">
        <f t="shared" si="841"/>
        <v>0</v>
      </c>
      <c r="CZ320" s="19">
        <f t="shared" si="841"/>
        <v>1</v>
      </c>
      <c r="DA320" s="19">
        <f t="shared" si="841"/>
        <v>0</v>
      </c>
      <c r="DB320" s="19">
        <f t="shared" si="841"/>
        <v>30.611629549122465</v>
      </c>
      <c r="DC320" s="19">
        <f t="shared" si="841"/>
        <v>2.9800000000000004</v>
      </c>
      <c r="DD320" s="19">
        <f t="shared" si="841"/>
        <v>0</v>
      </c>
      <c r="DE320" s="19">
        <f t="shared" si="841"/>
        <v>3</v>
      </c>
      <c r="DF320" s="19">
        <f t="shared" si="841"/>
        <v>0</v>
      </c>
      <c r="DG320" s="19">
        <f t="shared" si="841"/>
        <v>0</v>
      </c>
      <c r="DH320" s="19">
        <f t="shared" si="841"/>
        <v>0</v>
      </c>
      <c r="DI320" s="19">
        <f t="shared" si="841"/>
        <v>1</v>
      </c>
      <c r="DJ320" s="50">
        <v>0</v>
      </c>
      <c r="DK320" s="22">
        <f>Y320+AQ320+BI320+CA320+CS320</f>
        <v>97.147756638156537</v>
      </c>
      <c r="DL320" s="22">
        <f t="shared" ref="DL320:DL322" si="842">Z320+AR320+BJ320+CB320+CT320</f>
        <v>4</v>
      </c>
      <c r="DM320" s="22">
        <f t="shared" ref="DM320:DM322" si="843">AA320+AS320+BK320+CC320+CU320</f>
        <v>0</v>
      </c>
      <c r="DN320" s="22">
        <f t="shared" ref="DN320:DN322" si="844">AB320+AT320+BL320+CD320+CV320</f>
        <v>9.1</v>
      </c>
      <c r="DO320" s="22">
        <f t="shared" ref="DO320:DO322" si="845">AC320+AU320+BM320+CE320+CW320</f>
        <v>0</v>
      </c>
      <c r="DP320" s="22">
        <f t="shared" ref="DP320:DP322" si="846">AD320+AV320+BN320+CF320+CX320</f>
        <v>0</v>
      </c>
      <c r="DQ320" s="22">
        <f t="shared" ref="DQ320:DQ322" si="847">AE320+AW320+BO320+CG320+CY320</f>
        <v>0</v>
      </c>
      <c r="DR320" s="22">
        <f t="shared" ref="DR320:DR322" si="848">AF320+AX320+BP320+CH320+CZ320</f>
        <v>3</v>
      </c>
      <c r="DS320" s="22">
        <f t="shared" ref="DS320:DS322" si="849">AG320+AY320+BQ320+CI320+DA320</f>
        <v>0</v>
      </c>
      <c r="DT320" s="22">
        <f t="shared" ref="DT320:DT322" si="850">AH320+AZ320+BR320+CJ320+DB320</f>
        <v>122.46562159648985</v>
      </c>
      <c r="DU320" s="22">
        <f t="shared" ref="DU320:DU322" si="851">AI320+BA320+BS320+CK320+DC320</f>
        <v>8.93</v>
      </c>
      <c r="DV320" s="22">
        <f t="shared" ref="DV320:DV322" si="852">AJ320+BB320+BT320+CL320+DD320</f>
        <v>0</v>
      </c>
      <c r="DW320" s="22">
        <f t="shared" ref="DW320:DW322" si="853">AK320+BC320+BU320+CM320+DE320</f>
        <v>24.548999999999999</v>
      </c>
      <c r="DX320" s="22">
        <f t="shared" ref="DX320:DX322" si="854">AL320+BD320+BV320+CN320+DF320</f>
        <v>0</v>
      </c>
      <c r="DY320" s="22">
        <f t="shared" ref="DY320:DY322" si="855">AM320+BE320+BW320+CO320+DG320</f>
        <v>0</v>
      </c>
      <c r="DZ320" s="22">
        <f t="shared" ref="DZ320:DZ322" si="856">AN320+BF320+BX320+CP320+DH320</f>
        <v>0</v>
      </c>
      <c r="EA320" s="22">
        <f t="shared" ref="EA320:EA322" si="857">AO320+BG320+BY320+CQ320+DI320</f>
        <v>2</v>
      </c>
      <c r="EB320" s="20"/>
    </row>
    <row r="321" spans="1:132" ht="24.95" customHeight="1" x14ac:dyDescent="0.25">
      <c r="A321" s="30" t="s">
        <v>314</v>
      </c>
      <c r="B321" s="24" t="s">
        <v>1079</v>
      </c>
      <c r="C321" s="30" t="s">
        <v>315</v>
      </c>
      <c r="D321" s="26">
        <v>9.5704820000000002</v>
      </c>
      <c r="E321" s="26">
        <v>9.5704820000000002</v>
      </c>
      <c r="F321" s="31"/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>
        <v>0</v>
      </c>
      <c r="T321" s="31">
        <v>0</v>
      </c>
      <c r="U321" s="31">
        <v>0</v>
      </c>
      <c r="V321" s="31">
        <v>0</v>
      </c>
      <c r="W321" s="31">
        <v>0</v>
      </c>
      <c r="X321" s="33">
        <v>0</v>
      </c>
      <c r="Y321" s="31">
        <f>D321</f>
        <v>9.5704820000000002</v>
      </c>
      <c r="Z321" s="33">
        <v>0</v>
      </c>
      <c r="AA321" s="33">
        <v>0</v>
      </c>
      <c r="AB321" s="33">
        <v>0</v>
      </c>
      <c r="AC321" s="33">
        <v>0</v>
      </c>
      <c r="AD321" s="33">
        <v>0</v>
      </c>
      <c r="AE321" s="33">
        <v>0</v>
      </c>
      <c r="AF321" s="33">
        <v>1</v>
      </c>
      <c r="AG321" s="33">
        <v>0</v>
      </c>
      <c r="AH321" s="48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33">
        <v>0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>
        <v>0</v>
      </c>
      <c r="BE321" s="33">
        <v>0</v>
      </c>
      <c r="BF321" s="33">
        <v>0</v>
      </c>
      <c r="BG321" s="33">
        <v>0</v>
      </c>
      <c r="BH321" s="33">
        <v>0</v>
      </c>
      <c r="BI321" s="33"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>
        <v>0</v>
      </c>
      <c r="BP321" s="33">
        <v>0</v>
      </c>
      <c r="BQ321" s="33">
        <v>0</v>
      </c>
      <c r="BR321" s="33">
        <v>0</v>
      </c>
      <c r="BS321" s="33">
        <v>0</v>
      </c>
      <c r="BT321" s="33">
        <v>0</v>
      </c>
      <c r="BU321" s="33">
        <v>0</v>
      </c>
      <c r="BV321" s="33"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C321" s="33">
        <v>0</v>
      </c>
      <c r="CD321" s="33">
        <v>0</v>
      </c>
      <c r="CE321" s="33">
        <v>0</v>
      </c>
      <c r="CF321" s="33">
        <v>0</v>
      </c>
      <c r="CG321" s="33">
        <v>0</v>
      </c>
      <c r="CH321" s="33">
        <v>0</v>
      </c>
      <c r="CI321" s="33">
        <v>0</v>
      </c>
      <c r="CJ321" s="33">
        <v>0</v>
      </c>
      <c r="CK321" s="33">
        <v>0</v>
      </c>
      <c r="CL321" s="33">
        <v>0</v>
      </c>
      <c r="CM321" s="33">
        <v>0</v>
      </c>
      <c r="CN321" s="33">
        <v>0</v>
      </c>
      <c r="CO321" s="33">
        <v>0</v>
      </c>
      <c r="CP321" s="33">
        <v>0</v>
      </c>
      <c r="CQ321" s="33">
        <v>0</v>
      </c>
      <c r="CR321" s="33">
        <v>0</v>
      </c>
      <c r="CS321" s="33">
        <v>0</v>
      </c>
      <c r="CT321" s="33">
        <v>0</v>
      </c>
      <c r="CU321" s="33">
        <v>0</v>
      </c>
      <c r="CV321" s="33">
        <v>0</v>
      </c>
      <c r="CW321" s="33">
        <v>0</v>
      </c>
      <c r="CX321" s="33">
        <v>0</v>
      </c>
      <c r="CY321" s="33">
        <v>0</v>
      </c>
      <c r="CZ321" s="33">
        <v>0</v>
      </c>
      <c r="DA321" s="33">
        <v>0</v>
      </c>
      <c r="DB321" s="33">
        <v>0</v>
      </c>
      <c r="DC321" s="33">
        <v>0</v>
      </c>
      <c r="DD321" s="33">
        <v>0</v>
      </c>
      <c r="DE321" s="33">
        <v>0</v>
      </c>
      <c r="DF321" s="33">
        <v>0</v>
      </c>
      <c r="DG321" s="33">
        <v>0</v>
      </c>
      <c r="DH321" s="33">
        <v>0</v>
      </c>
      <c r="DI321" s="33">
        <v>0</v>
      </c>
      <c r="DJ321" s="33">
        <v>0</v>
      </c>
      <c r="DK321" s="25">
        <f t="shared" ref="DK321:DK322" si="858">Y321+AQ321+BI321+CA321+CS321</f>
        <v>9.5704820000000002</v>
      </c>
      <c r="DL321" s="25">
        <f t="shared" si="842"/>
        <v>0</v>
      </c>
      <c r="DM321" s="25">
        <f t="shared" si="843"/>
        <v>0</v>
      </c>
      <c r="DN321" s="25">
        <f t="shared" si="844"/>
        <v>0</v>
      </c>
      <c r="DO321" s="25">
        <f t="shared" si="845"/>
        <v>0</v>
      </c>
      <c r="DP321" s="25">
        <f t="shared" si="846"/>
        <v>0</v>
      </c>
      <c r="DQ321" s="25">
        <f t="shared" si="847"/>
        <v>0</v>
      </c>
      <c r="DR321" s="25">
        <f t="shared" si="848"/>
        <v>1</v>
      </c>
      <c r="DS321" s="25">
        <f t="shared" si="849"/>
        <v>0</v>
      </c>
      <c r="DT321" s="25">
        <f t="shared" si="850"/>
        <v>0</v>
      </c>
      <c r="DU321" s="25">
        <f t="shared" si="851"/>
        <v>0</v>
      </c>
      <c r="DV321" s="25">
        <f t="shared" si="852"/>
        <v>0</v>
      </c>
      <c r="DW321" s="25">
        <f t="shared" si="853"/>
        <v>0</v>
      </c>
      <c r="DX321" s="25">
        <f t="shared" si="854"/>
        <v>0</v>
      </c>
      <c r="DY321" s="25">
        <f t="shared" si="855"/>
        <v>0</v>
      </c>
      <c r="DZ321" s="25">
        <f t="shared" si="856"/>
        <v>0</v>
      </c>
      <c r="EA321" s="25">
        <f>AO321+BG321+BY321+CQ321+DI321</f>
        <v>0</v>
      </c>
      <c r="EB321" s="24"/>
    </row>
    <row r="322" spans="1:132" ht="24.95" customHeight="1" x14ac:dyDescent="0.25">
      <c r="A322" s="30" t="s">
        <v>316</v>
      </c>
      <c r="B322" s="24" t="s">
        <v>317</v>
      </c>
      <c r="C322" s="30" t="s">
        <v>318</v>
      </c>
      <c r="D322" s="26">
        <v>1.067715</v>
      </c>
      <c r="E322" s="26">
        <v>1.067715</v>
      </c>
      <c r="F322" s="31"/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33">
        <v>0</v>
      </c>
      <c r="Y322" s="31">
        <f>D322</f>
        <v>1.067715</v>
      </c>
      <c r="Z322" s="33">
        <v>0.4</v>
      </c>
      <c r="AA322" s="33">
        <v>0</v>
      </c>
      <c r="AB322" s="33">
        <v>0.1</v>
      </c>
      <c r="AC322" s="33">
        <v>0</v>
      </c>
      <c r="AD322" s="33">
        <v>0</v>
      </c>
      <c r="AE322" s="33">
        <v>0</v>
      </c>
      <c r="AF322" s="33">
        <v>0</v>
      </c>
      <c r="AG322" s="33">
        <v>0</v>
      </c>
      <c r="AH322" s="48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33"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>
        <v>0</v>
      </c>
      <c r="BE322" s="33">
        <v>0</v>
      </c>
      <c r="BF322" s="33">
        <v>0</v>
      </c>
      <c r="BG322" s="33">
        <v>0</v>
      </c>
      <c r="BH322" s="33">
        <v>0</v>
      </c>
      <c r="BI322" s="33"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>
        <v>0</v>
      </c>
      <c r="BP322" s="33">
        <v>0</v>
      </c>
      <c r="BQ322" s="33">
        <v>0</v>
      </c>
      <c r="BR322" s="33">
        <v>0</v>
      </c>
      <c r="BS322" s="33">
        <v>0</v>
      </c>
      <c r="BT322" s="33">
        <v>0</v>
      </c>
      <c r="BU322" s="33">
        <v>0</v>
      </c>
      <c r="BV322" s="33"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C322" s="33">
        <v>0</v>
      </c>
      <c r="CD322" s="33">
        <v>0</v>
      </c>
      <c r="CE322" s="33">
        <v>0</v>
      </c>
      <c r="CF322" s="33">
        <v>0</v>
      </c>
      <c r="CG322" s="33">
        <v>0</v>
      </c>
      <c r="CH322" s="33">
        <v>0</v>
      </c>
      <c r="CI322" s="33">
        <v>0</v>
      </c>
      <c r="CJ322" s="33">
        <v>0</v>
      </c>
      <c r="CK322" s="33">
        <v>0</v>
      </c>
      <c r="CL322" s="33">
        <v>0</v>
      </c>
      <c r="CM322" s="33">
        <v>0</v>
      </c>
      <c r="CN322" s="33">
        <v>0</v>
      </c>
      <c r="CO322" s="33">
        <v>0</v>
      </c>
      <c r="CP322" s="33">
        <v>0</v>
      </c>
      <c r="CQ322" s="33">
        <v>0</v>
      </c>
      <c r="CR322" s="33">
        <v>0</v>
      </c>
      <c r="CS322" s="33">
        <v>0</v>
      </c>
      <c r="CT322" s="33">
        <v>0</v>
      </c>
      <c r="CU322" s="33">
        <v>0</v>
      </c>
      <c r="CV322" s="33">
        <v>0</v>
      </c>
      <c r="CW322" s="33">
        <v>0</v>
      </c>
      <c r="CX322" s="33">
        <v>0</v>
      </c>
      <c r="CY322" s="33">
        <v>0</v>
      </c>
      <c r="CZ322" s="33">
        <v>0</v>
      </c>
      <c r="DA322" s="33">
        <v>0</v>
      </c>
      <c r="DB322" s="33">
        <v>0</v>
      </c>
      <c r="DC322" s="33">
        <v>0</v>
      </c>
      <c r="DD322" s="33">
        <v>0</v>
      </c>
      <c r="DE322" s="33">
        <v>0</v>
      </c>
      <c r="DF322" s="33">
        <v>0</v>
      </c>
      <c r="DG322" s="33">
        <v>0</v>
      </c>
      <c r="DH322" s="33">
        <v>0</v>
      </c>
      <c r="DI322" s="33">
        <v>0</v>
      </c>
      <c r="DJ322" s="33">
        <v>0</v>
      </c>
      <c r="DK322" s="25">
        <f t="shared" si="858"/>
        <v>1.067715</v>
      </c>
      <c r="DL322" s="25">
        <f t="shared" si="842"/>
        <v>0.4</v>
      </c>
      <c r="DM322" s="25">
        <f t="shared" si="843"/>
        <v>0</v>
      </c>
      <c r="DN322" s="25">
        <f t="shared" si="844"/>
        <v>0.1</v>
      </c>
      <c r="DO322" s="25">
        <f t="shared" si="845"/>
        <v>0</v>
      </c>
      <c r="DP322" s="25">
        <f t="shared" si="846"/>
        <v>0</v>
      </c>
      <c r="DQ322" s="25">
        <f t="shared" si="847"/>
        <v>0</v>
      </c>
      <c r="DR322" s="25">
        <f t="shared" si="848"/>
        <v>0</v>
      </c>
      <c r="DS322" s="25">
        <f t="shared" si="849"/>
        <v>0</v>
      </c>
      <c r="DT322" s="25">
        <f t="shared" si="850"/>
        <v>0</v>
      </c>
      <c r="DU322" s="25">
        <f t="shared" si="851"/>
        <v>0</v>
      </c>
      <c r="DV322" s="25">
        <f t="shared" si="852"/>
        <v>0</v>
      </c>
      <c r="DW322" s="25">
        <f t="shared" si="853"/>
        <v>0</v>
      </c>
      <c r="DX322" s="25">
        <f t="shared" si="854"/>
        <v>0</v>
      </c>
      <c r="DY322" s="25">
        <f t="shared" si="855"/>
        <v>0</v>
      </c>
      <c r="DZ322" s="25">
        <f t="shared" si="856"/>
        <v>0</v>
      </c>
      <c r="EA322" s="25">
        <f t="shared" si="857"/>
        <v>0</v>
      </c>
      <c r="EB322" s="24"/>
    </row>
    <row r="323" spans="1:132" ht="24.95" customHeight="1" x14ac:dyDescent="0.25">
      <c r="A323" s="30" t="s">
        <v>319</v>
      </c>
      <c r="B323" s="24" t="s">
        <v>320</v>
      </c>
      <c r="C323" s="30" t="s">
        <v>321</v>
      </c>
      <c r="D323" s="26">
        <v>8.3696950000000019</v>
      </c>
      <c r="E323" s="26">
        <v>8.3696950000000019</v>
      </c>
      <c r="F323" s="31"/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1">
        <v>0</v>
      </c>
      <c r="V323" s="31">
        <v>0</v>
      </c>
      <c r="W323" s="31">
        <v>0</v>
      </c>
      <c r="X323" s="33">
        <v>0</v>
      </c>
      <c r="Y323" s="31">
        <f>D323</f>
        <v>8.3696950000000019</v>
      </c>
      <c r="Z323" s="33">
        <v>0.8</v>
      </c>
      <c r="AA323" s="33">
        <v>0</v>
      </c>
      <c r="AB323" s="33">
        <v>0</v>
      </c>
      <c r="AC323" s="33">
        <v>0</v>
      </c>
      <c r="AD323" s="33">
        <v>0</v>
      </c>
      <c r="AE323" s="33">
        <v>0</v>
      </c>
      <c r="AF323" s="33">
        <v>0</v>
      </c>
      <c r="AG323" s="33">
        <v>0</v>
      </c>
      <c r="AH323" s="48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3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33">
        <v>0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  <c r="BD323" s="33">
        <v>0</v>
      </c>
      <c r="BE323" s="33">
        <v>0</v>
      </c>
      <c r="BF323" s="33">
        <v>0</v>
      </c>
      <c r="BG323" s="33">
        <v>0</v>
      </c>
      <c r="BH323" s="33">
        <v>0</v>
      </c>
      <c r="BI323" s="33"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>
        <v>0</v>
      </c>
      <c r="BP323" s="33">
        <v>0</v>
      </c>
      <c r="BQ323" s="33">
        <v>0</v>
      </c>
      <c r="BR323" s="33">
        <v>0</v>
      </c>
      <c r="BS323" s="33">
        <v>0</v>
      </c>
      <c r="BT323" s="33">
        <v>0</v>
      </c>
      <c r="BU323" s="33">
        <v>0</v>
      </c>
      <c r="BV323" s="33"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C323" s="33">
        <v>0</v>
      </c>
      <c r="CD323" s="33">
        <v>0</v>
      </c>
      <c r="CE323" s="33">
        <v>0</v>
      </c>
      <c r="CF323" s="33">
        <v>0</v>
      </c>
      <c r="CG323" s="33">
        <v>0</v>
      </c>
      <c r="CH323" s="33">
        <v>0</v>
      </c>
      <c r="CI323" s="33">
        <v>0</v>
      </c>
      <c r="CJ323" s="33">
        <v>0</v>
      </c>
      <c r="CK323" s="33">
        <v>0</v>
      </c>
      <c r="CL323" s="33">
        <v>0</v>
      </c>
      <c r="CM323" s="33">
        <v>0</v>
      </c>
      <c r="CN323" s="33">
        <v>0</v>
      </c>
      <c r="CO323" s="33">
        <v>0</v>
      </c>
      <c r="CP323" s="33">
        <v>0</v>
      </c>
      <c r="CQ323" s="33">
        <v>0</v>
      </c>
      <c r="CR323" s="33">
        <v>0</v>
      </c>
      <c r="CS323" s="33">
        <v>0</v>
      </c>
      <c r="CT323" s="33">
        <v>0</v>
      </c>
      <c r="CU323" s="33">
        <v>0</v>
      </c>
      <c r="CV323" s="33">
        <v>0</v>
      </c>
      <c r="CW323" s="33">
        <v>0</v>
      </c>
      <c r="CX323" s="33">
        <v>0</v>
      </c>
      <c r="CY323" s="33">
        <v>0</v>
      </c>
      <c r="CZ323" s="33">
        <v>0</v>
      </c>
      <c r="DA323" s="33">
        <v>0</v>
      </c>
      <c r="DB323" s="33">
        <v>0</v>
      </c>
      <c r="DC323" s="33">
        <v>0</v>
      </c>
      <c r="DD323" s="33">
        <v>0</v>
      </c>
      <c r="DE323" s="33">
        <v>0</v>
      </c>
      <c r="DF323" s="33">
        <v>0</v>
      </c>
      <c r="DG323" s="33">
        <v>0</v>
      </c>
      <c r="DH323" s="33">
        <v>0</v>
      </c>
      <c r="DI323" s="33">
        <v>0</v>
      </c>
      <c r="DJ323" s="33">
        <v>0</v>
      </c>
      <c r="DK323" s="25">
        <f t="shared" ref="DK323:DK387" si="859">Y323+AQ323+BI323+CA323+CS323</f>
        <v>8.3696950000000019</v>
      </c>
      <c r="DL323" s="25">
        <f t="shared" ref="DL323:DL387" si="860">Z323+AR323+BJ323+CB323+CT323</f>
        <v>0.8</v>
      </c>
      <c r="DM323" s="25">
        <f t="shared" ref="DM323:DM387" si="861">AA323+AS323+BK323+CC323+CU323</f>
        <v>0</v>
      </c>
      <c r="DN323" s="25">
        <f t="shared" ref="DN323:DN387" si="862">AB323+AT323+BL323+CD323+CV323</f>
        <v>0</v>
      </c>
      <c r="DO323" s="25">
        <f t="shared" ref="DO323:DO387" si="863">AC323+AU323+BM323+CE323+CW323</f>
        <v>0</v>
      </c>
      <c r="DP323" s="25">
        <f t="shared" ref="DP323:DP387" si="864">AD323+AV323+BN323+CF323+CX323</f>
        <v>0</v>
      </c>
      <c r="DQ323" s="25">
        <f t="shared" ref="DQ323:DQ387" si="865">AE323+AW323+BO323+CG323+CY323</f>
        <v>0</v>
      </c>
      <c r="DR323" s="25">
        <f t="shared" ref="DR323:DR385" si="866">AF323+AX323+BP323+CH323+CZ323</f>
        <v>0</v>
      </c>
      <c r="DS323" s="25">
        <f t="shared" ref="DS323:DS385" si="867">AG323+AY323+BQ323+CI323+DA323</f>
        <v>0</v>
      </c>
      <c r="DT323" s="25">
        <f t="shared" ref="DT323:DT387" si="868">AH323+AZ323+BR323+CJ323+DB323</f>
        <v>0</v>
      </c>
      <c r="DU323" s="25">
        <f t="shared" ref="DU323:DU387" si="869">AI323+BA323+BS323+CK323+DC323</f>
        <v>0</v>
      </c>
      <c r="DV323" s="25">
        <f t="shared" ref="DV323:DV387" si="870">AJ323+BB323+BT323+CL323+DD323</f>
        <v>0</v>
      </c>
      <c r="DW323" s="25">
        <f t="shared" ref="DW323:DW387" si="871">AK323+BC323+BU323+CM323+DE323</f>
        <v>0</v>
      </c>
      <c r="DX323" s="25">
        <f t="shared" ref="DX323:DX387" si="872">AL323+BD323+BV323+CN323+DF323</f>
        <v>0</v>
      </c>
      <c r="DY323" s="25">
        <f t="shared" ref="DY323:DY387" si="873">AM323+BE323+BW323+CO323+DG323</f>
        <v>0</v>
      </c>
      <c r="DZ323" s="25">
        <f t="shared" ref="DZ323:DZ387" si="874">AN323+BF323+BX323+CP323+DH323</f>
        <v>0</v>
      </c>
      <c r="EA323" s="25">
        <f t="shared" ref="EA323:EA387" si="875">AO323+BG323+BY323+CQ323+DI323</f>
        <v>0</v>
      </c>
      <c r="EB323" s="24"/>
    </row>
    <row r="324" spans="1:132" ht="24.75" customHeight="1" x14ac:dyDescent="0.25">
      <c r="A324" s="30" t="s">
        <v>367</v>
      </c>
      <c r="B324" s="24" t="s">
        <v>557</v>
      </c>
      <c r="C324" s="30" t="s">
        <v>558</v>
      </c>
      <c r="D324" s="26">
        <v>0.60076065000000001</v>
      </c>
      <c r="E324" s="34">
        <v>0.60076065000000001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>
        <v>0</v>
      </c>
      <c r="Y324" s="31">
        <f>D324</f>
        <v>0.60076065000000001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48">
        <v>0</v>
      </c>
      <c r="AI324" s="31">
        <v>0</v>
      </c>
      <c r="AJ324" s="31">
        <v>0</v>
      </c>
      <c r="AK324" s="31">
        <v>0</v>
      </c>
      <c r="AL324" s="31">
        <v>0</v>
      </c>
      <c r="AM324" s="31">
        <v>0</v>
      </c>
      <c r="AN324" s="31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>
        <v>0</v>
      </c>
      <c r="AW324" s="31">
        <v>0</v>
      </c>
      <c r="AX324" s="31">
        <v>0</v>
      </c>
      <c r="AY324" s="31">
        <v>0</v>
      </c>
      <c r="AZ324" s="31">
        <v>0</v>
      </c>
      <c r="BA324" s="31">
        <v>0</v>
      </c>
      <c r="BB324" s="31">
        <v>0</v>
      </c>
      <c r="BC324" s="31">
        <v>0</v>
      </c>
      <c r="BD324" s="31">
        <v>0</v>
      </c>
      <c r="BE324" s="31">
        <v>0</v>
      </c>
      <c r="BF324" s="31">
        <v>0</v>
      </c>
      <c r="BG324" s="31">
        <v>0</v>
      </c>
      <c r="BH324" s="31">
        <v>0</v>
      </c>
      <c r="BI324" s="31">
        <v>0</v>
      </c>
      <c r="BJ324" s="31">
        <v>0</v>
      </c>
      <c r="BK324" s="31">
        <v>0</v>
      </c>
      <c r="BL324" s="31">
        <v>0</v>
      </c>
      <c r="BM324" s="31">
        <v>0</v>
      </c>
      <c r="BN324" s="31">
        <v>0</v>
      </c>
      <c r="BO324" s="31">
        <v>0</v>
      </c>
      <c r="BP324" s="31">
        <v>0</v>
      </c>
      <c r="BQ324" s="31">
        <v>0</v>
      </c>
      <c r="BR324" s="31">
        <v>0</v>
      </c>
      <c r="BS324" s="31">
        <v>0</v>
      </c>
      <c r="BT324" s="31">
        <v>0</v>
      </c>
      <c r="BU324" s="31">
        <v>0</v>
      </c>
      <c r="BV324" s="31">
        <v>0</v>
      </c>
      <c r="BW324" s="31">
        <v>0</v>
      </c>
      <c r="BX324" s="31">
        <v>0</v>
      </c>
      <c r="BY324" s="31">
        <v>0</v>
      </c>
      <c r="BZ324" s="31">
        <v>0</v>
      </c>
      <c r="CA324" s="31">
        <v>0</v>
      </c>
      <c r="CB324" s="31">
        <v>0</v>
      </c>
      <c r="CC324" s="31">
        <v>0</v>
      </c>
      <c r="CD324" s="31">
        <v>0</v>
      </c>
      <c r="CE324" s="31">
        <v>0</v>
      </c>
      <c r="CF324" s="31">
        <v>0</v>
      </c>
      <c r="CG324" s="31">
        <v>0</v>
      </c>
      <c r="CH324" s="31">
        <v>0</v>
      </c>
      <c r="CI324" s="31">
        <v>0</v>
      </c>
      <c r="CJ324" s="31">
        <v>0</v>
      </c>
      <c r="CK324" s="31">
        <v>0</v>
      </c>
      <c r="CL324" s="31">
        <v>0</v>
      </c>
      <c r="CM324" s="31">
        <v>0</v>
      </c>
      <c r="CN324" s="31">
        <v>0</v>
      </c>
      <c r="CO324" s="31">
        <v>0</v>
      </c>
      <c r="CP324" s="31">
        <v>0</v>
      </c>
      <c r="CQ324" s="31">
        <v>0</v>
      </c>
      <c r="CR324" s="31">
        <v>0</v>
      </c>
      <c r="CS324" s="31">
        <v>0</v>
      </c>
      <c r="CT324" s="31">
        <v>0</v>
      </c>
      <c r="CU324" s="31">
        <v>0</v>
      </c>
      <c r="CV324" s="31">
        <v>0</v>
      </c>
      <c r="CW324" s="31">
        <v>0</v>
      </c>
      <c r="CX324" s="31">
        <v>0</v>
      </c>
      <c r="CY324" s="31">
        <v>0</v>
      </c>
      <c r="CZ324" s="31">
        <v>0</v>
      </c>
      <c r="DA324" s="31">
        <v>0</v>
      </c>
      <c r="DB324" s="31">
        <v>0</v>
      </c>
      <c r="DC324" s="31">
        <v>0</v>
      </c>
      <c r="DD324" s="31">
        <v>0</v>
      </c>
      <c r="DE324" s="31">
        <v>0</v>
      </c>
      <c r="DF324" s="31">
        <v>0</v>
      </c>
      <c r="DG324" s="31">
        <v>0</v>
      </c>
      <c r="DH324" s="31">
        <v>0</v>
      </c>
      <c r="DI324" s="31">
        <v>0</v>
      </c>
      <c r="DJ324" s="33">
        <v>0</v>
      </c>
      <c r="DK324" s="31">
        <f t="shared" ref="DK324:EA339" si="876">Y324+AQ324+BI324+CA324+CS324</f>
        <v>0.60076065000000001</v>
      </c>
      <c r="DL324" s="31">
        <f t="shared" si="876"/>
        <v>0</v>
      </c>
      <c r="DM324" s="31">
        <f t="shared" si="876"/>
        <v>0</v>
      </c>
      <c r="DN324" s="31">
        <f t="shared" si="876"/>
        <v>0</v>
      </c>
      <c r="DO324" s="31">
        <f t="shared" si="876"/>
        <v>0</v>
      </c>
      <c r="DP324" s="31">
        <f t="shared" si="876"/>
        <v>0</v>
      </c>
      <c r="DQ324" s="31">
        <f t="shared" si="876"/>
        <v>0</v>
      </c>
      <c r="DR324" s="31">
        <f t="shared" si="876"/>
        <v>0</v>
      </c>
      <c r="DS324" s="31">
        <f t="shared" si="876"/>
        <v>0</v>
      </c>
      <c r="DT324" s="31">
        <f t="shared" si="876"/>
        <v>0</v>
      </c>
      <c r="DU324" s="31">
        <f t="shared" si="876"/>
        <v>0</v>
      </c>
      <c r="DV324" s="31">
        <f t="shared" si="876"/>
        <v>0</v>
      </c>
      <c r="DW324" s="31">
        <f t="shared" si="876"/>
        <v>0</v>
      </c>
      <c r="DX324" s="31">
        <f t="shared" si="876"/>
        <v>0</v>
      </c>
      <c r="DY324" s="31">
        <f t="shared" si="876"/>
        <v>0</v>
      </c>
      <c r="DZ324" s="31">
        <f t="shared" si="876"/>
        <v>0</v>
      </c>
      <c r="EA324" s="31">
        <f t="shared" si="876"/>
        <v>0</v>
      </c>
      <c r="EB324" s="24"/>
    </row>
    <row r="325" spans="1:132" ht="24.95" customHeight="1" x14ac:dyDescent="0.25">
      <c r="A325" s="30" t="s">
        <v>368</v>
      </c>
      <c r="B325" s="24" t="s">
        <v>559</v>
      </c>
      <c r="C325" s="30" t="s">
        <v>560</v>
      </c>
      <c r="D325" s="26">
        <v>4.396169166666667E-2</v>
      </c>
      <c r="E325" s="26">
        <v>4.396169166666667E-2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>
        <v>0</v>
      </c>
      <c r="Y325" s="31">
        <f t="shared" ref="Y325:Y339" si="877">D325</f>
        <v>4.396169166666667E-2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48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>
        <v>0</v>
      </c>
      <c r="AW325" s="31">
        <v>0</v>
      </c>
      <c r="AX325" s="31">
        <v>0</v>
      </c>
      <c r="AY325" s="31">
        <v>0</v>
      </c>
      <c r="AZ325" s="31">
        <v>0</v>
      </c>
      <c r="BA325" s="31">
        <v>0</v>
      </c>
      <c r="BB325" s="31">
        <v>0</v>
      </c>
      <c r="BC325" s="31">
        <v>0</v>
      </c>
      <c r="BD325" s="31">
        <v>0</v>
      </c>
      <c r="BE325" s="31">
        <v>0</v>
      </c>
      <c r="BF325" s="31">
        <v>0</v>
      </c>
      <c r="BG325" s="31">
        <v>0</v>
      </c>
      <c r="BH325" s="31">
        <v>0</v>
      </c>
      <c r="BI325" s="31">
        <v>0</v>
      </c>
      <c r="BJ325" s="31">
        <v>0</v>
      </c>
      <c r="BK325" s="31">
        <v>0</v>
      </c>
      <c r="BL325" s="31">
        <v>0</v>
      </c>
      <c r="BM325" s="31">
        <v>0</v>
      </c>
      <c r="BN325" s="31">
        <v>0</v>
      </c>
      <c r="BO325" s="31">
        <v>0</v>
      </c>
      <c r="BP325" s="31">
        <v>0</v>
      </c>
      <c r="BQ325" s="31">
        <v>0</v>
      </c>
      <c r="BR325" s="31">
        <v>0</v>
      </c>
      <c r="BS325" s="31">
        <v>0</v>
      </c>
      <c r="BT325" s="31">
        <v>0</v>
      </c>
      <c r="BU325" s="31">
        <v>0</v>
      </c>
      <c r="BV325" s="31">
        <v>0</v>
      </c>
      <c r="BW325" s="31">
        <v>0</v>
      </c>
      <c r="BX325" s="31">
        <v>0</v>
      </c>
      <c r="BY325" s="31">
        <v>0</v>
      </c>
      <c r="BZ325" s="31">
        <v>0</v>
      </c>
      <c r="CA325" s="31">
        <v>0</v>
      </c>
      <c r="CB325" s="31">
        <v>0</v>
      </c>
      <c r="CC325" s="31">
        <v>0</v>
      </c>
      <c r="CD325" s="31">
        <v>0</v>
      </c>
      <c r="CE325" s="31">
        <v>0</v>
      </c>
      <c r="CF325" s="31">
        <v>0</v>
      </c>
      <c r="CG325" s="31">
        <v>0</v>
      </c>
      <c r="CH325" s="31">
        <v>0</v>
      </c>
      <c r="CI325" s="31">
        <v>0</v>
      </c>
      <c r="CJ325" s="31">
        <v>0</v>
      </c>
      <c r="CK325" s="31">
        <v>0</v>
      </c>
      <c r="CL325" s="31">
        <v>0</v>
      </c>
      <c r="CM325" s="31">
        <v>0</v>
      </c>
      <c r="CN325" s="31">
        <v>0</v>
      </c>
      <c r="CO325" s="31">
        <v>0</v>
      </c>
      <c r="CP325" s="31">
        <v>0</v>
      </c>
      <c r="CQ325" s="31">
        <v>0</v>
      </c>
      <c r="CR325" s="31">
        <v>0</v>
      </c>
      <c r="CS325" s="31">
        <v>0</v>
      </c>
      <c r="CT325" s="31">
        <v>0</v>
      </c>
      <c r="CU325" s="31">
        <v>0</v>
      </c>
      <c r="CV325" s="31">
        <v>0</v>
      </c>
      <c r="CW325" s="31">
        <v>0</v>
      </c>
      <c r="CX325" s="31">
        <v>0</v>
      </c>
      <c r="CY325" s="31">
        <v>0</v>
      </c>
      <c r="CZ325" s="31">
        <v>0</v>
      </c>
      <c r="DA325" s="31">
        <v>0</v>
      </c>
      <c r="DB325" s="31">
        <v>0</v>
      </c>
      <c r="DC325" s="31">
        <v>0</v>
      </c>
      <c r="DD325" s="31">
        <v>0</v>
      </c>
      <c r="DE325" s="31">
        <v>0</v>
      </c>
      <c r="DF325" s="31">
        <v>0</v>
      </c>
      <c r="DG325" s="31">
        <v>0</v>
      </c>
      <c r="DH325" s="31">
        <v>0</v>
      </c>
      <c r="DI325" s="31">
        <v>0</v>
      </c>
      <c r="DJ325" s="33">
        <v>0</v>
      </c>
      <c r="DK325" s="31">
        <f t="shared" si="876"/>
        <v>4.396169166666667E-2</v>
      </c>
      <c r="DL325" s="31">
        <f t="shared" ref="DL325:DL339" si="878">Z325+AR325+BJ325+CB325+CT325</f>
        <v>0</v>
      </c>
      <c r="DM325" s="31">
        <f t="shared" ref="DM325:DM339" si="879">AA325+AS325+BK325+CC325+CU325</f>
        <v>0</v>
      </c>
      <c r="DN325" s="31">
        <f t="shared" ref="DN325:DN339" si="880">AB325+AT325+BL325+CD325+CV325</f>
        <v>0</v>
      </c>
      <c r="DO325" s="31">
        <f t="shared" ref="DO325:DO339" si="881">AC325+AU325+BM325+CE325+CW325</f>
        <v>0</v>
      </c>
      <c r="DP325" s="31">
        <f t="shared" ref="DP325:DP339" si="882">AD325+AV325+BN325+CF325+CX325</f>
        <v>0</v>
      </c>
      <c r="DQ325" s="31">
        <f t="shared" ref="DQ325:DQ339" si="883">AE325+AW325+BO325+CG325+CY325</f>
        <v>0</v>
      </c>
      <c r="DR325" s="31">
        <f t="shared" ref="DR325:DR339" si="884">AF325+AX325+BP325+CH325+CZ325</f>
        <v>0</v>
      </c>
      <c r="DS325" s="31">
        <f t="shared" ref="DS325:DS339" si="885">AG325+AY325+BQ325+CI325+DA325</f>
        <v>0</v>
      </c>
      <c r="DT325" s="31">
        <f t="shared" si="876"/>
        <v>0</v>
      </c>
      <c r="DU325" s="31">
        <f t="shared" ref="DU325:DU339" si="886">AI325+BA325+BS325+CK325+DC325</f>
        <v>0</v>
      </c>
      <c r="DV325" s="31">
        <f t="shared" ref="DV325:DV339" si="887">AJ325+BB325+BT325+CL325+DD325</f>
        <v>0</v>
      </c>
      <c r="DW325" s="31">
        <f t="shared" ref="DW325:DW339" si="888">AK325+BC325+BU325+CM325+DE325</f>
        <v>0</v>
      </c>
      <c r="DX325" s="31">
        <f t="shared" ref="DX325:DX339" si="889">AL325+BD325+BV325+CN325+DF325</f>
        <v>0</v>
      </c>
      <c r="DY325" s="31">
        <f t="shared" ref="DY325:DY339" si="890">AM325+BE325+BW325+CO325+DG325</f>
        <v>0</v>
      </c>
      <c r="DZ325" s="31">
        <f t="shared" ref="DZ325:DZ339" si="891">AN325+BF325+BX325+CP325+DH325</f>
        <v>0</v>
      </c>
      <c r="EA325" s="31">
        <f t="shared" ref="EA325:EA339" si="892">AO325+BG325+BY325+CQ325+DI325</f>
        <v>0</v>
      </c>
      <c r="EB325" s="24"/>
    </row>
    <row r="326" spans="1:132" ht="24.95" customHeight="1" x14ac:dyDescent="0.25">
      <c r="A326" s="30" t="s">
        <v>369</v>
      </c>
      <c r="B326" s="24" t="s">
        <v>561</v>
      </c>
      <c r="C326" s="30" t="s">
        <v>560</v>
      </c>
      <c r="D326" s="26">
        <v>5.5673066666666667E-2</v>
      </c>
      <c r="E326" s="26">
        <v>5.5673066666666667E-2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>
        <v>0</v>
      </c>
      <c r="Y326" s="31">
        <f t="shared" si="877"/>
        <v>5.5673066666666667E-2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48">
        <v>0</v>
      </c>
      <c r="AI326" s="31">
        <v>0</v>
      </c>
      <c r="AJ326" s="31">
        <v>0</v>
      </c>
      <c r="AK326" s="31">
        <v>0</v>
      </c>
      <c r="AL326" s="31">
        <v>0</v>
      </c>
      <c r="AM326" s="31">
        <v>0</v>
      </c>
      <c r="AN326" s="31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>
        <v>0</v>
      </c>
      <c r="AW326" s="31">
        <v>0</v>
      </c>
      <c r="AX326" s="31">
        <v>0</v>
      </c>
      <c r="AY326" s="31">
        <v>0</v>
      </c>
      <c r="AZ326" s="31">
        <v>0</v>
      </c>
      <c r="BA326" s="31">
        <v>0</v>
      </c>
      <c r="BB326" s="31">
        <v>0</v>
      </c>
      <c r="BC326" s="31">
        <v>0</v>
      </c>
      <c r="BD326" s="31">
        <v>0</v>
      </c>
      <c r="BE326" s="31">
        <v>0</v>
      </c>
      <c r="BF326" s="31">
        <v>0</v>
      </c>
      <c r="BG326" s="31">
        <v>0</v>
      </c>
      <c r="BH326" s="31">
        <v>0</v>
      </c>
      <c r="BI326" s="31">
        <v>0</v>
      </c>
      <c r="BJ326" s="31">
        <v>0</v>
      </c>
      <c r="BK326" s="31">
        <v>0</v>
      </c>
      <c r="BL326" s="31">
        <v>0</v>
      </c>
      <c r="BM326" s="31">
        <v>0</v>
      </c>
      <c r="BN326" s="31">
        <v>0</v>
      </c>
      <c r="BO326" s="31">
        <v>0</v>
      </c>
      <c r="BP326" s="31">
        <v>0</v>
      </c>
      <c r="BQ326" s="31">
        <v>0</v>
      </c>
      <c r="BR326" s="31">
        <v>0</v>
      </c>
      <c r="BS326" s="31">
        <v>0</v>
      </c>
      <c r="BT326" s="31">
        <v>0</v>
      </c>
      <c r="BU326" s="31">
        <v>0</v>
      </c>
      <c r="BV326" s="31">
        <v>0</v>
      </c>
      <c r="BW326" s="31">
        <v>0</v>
      </c>
      <c r="BX326" s="31">
        <v>0</v>
      </c>
      <c r="BY326" s="31">
        <v>0</v>
      </c>
      <c r="BZ326" s="31">
        <v>0</v>
      </c>
      <c r="CA326" s="31">
        <v>0</v>
      </c>
      <c r="CB326" s="31">
        <v>0</v>
      </c>
      <c r="CC326" s="31">
        <v>0</v>
      </c>
      <c r="CD326" s="31">
        <v>0</v>
      </c>
      <c r="CE326" s="31">
        <v>0</v>
      </c>
      <c r="CF326" s="31">
        <v>0</v>
      </c>
      <c r="CG326" s="31">
        <v>0</v>
      </c>
      <c r="CH326" s="31">
        <v>0</v>
      </c>
      <c r="CI326" s="31">
        <v>0</v>
      </c>
      <c r="CJ326" s="31">
        <v>0</v>
      </c>
      <c r="CK326" s="31">
        <v>0</v>
      </c>
      <c r="CL326" s="31">
        <v>0</v>
      </c>
      <c r="CM326" s="31">
        <v>0</v>
      </c>
      <c r="CN326" s="31">
        <v>0</v>
      </c>
      <c r="CO326" s="31">
        <v>0</v>
      </c>
      <c r="CP326" s="31">
        <v>0</v>
      </c>
      <c r="CQ326" s="31">
        <v>0</v>
      </c>
      <c r="CR326" s="31">
        <v>0</v>
      </c>
      <c r="CS326" s="31">
        <v>0</v>
      </c>
      <c r="CT326" s="31">
        <v>0</v>
      </c>
      <c r="CU326" s="31">
        <v>0</v>
      </c>
      <c r="CV326" s="31">
        <v>0</v>
      </c>
      <c r="CW326" s="31">
        <v>0</v>
      </c>
      <c r="CX326" s="31">
        <v>0</v>
      </c>
      <c r="CY326" s="31">
        <v>0</v>
      </c>
      <c r="CZ326" s="31">
        <v>0</v>
      </c>
      <c r="DA326" s="31">
        <v>0</v>
      </c>
      <c r="DB326" s="31">
        <v>0</v>
      </c>
      <c r="DC326" s="31">
        <v>0</v>
      </c>
      <c r="DD326" s="31">
        <v>0</v>
      </c>
      <c r="DE326" s="31">
        <v>0</v>
      </c>
      <c r="DF326" s="31">
        <v>0</v>
      </c>
      <c r="DG326" s="31">
        <v>0</v>
      </c>
      <c r="DH326" s="31">
        <v>0</v>
      </c>
      <c r="DI326" s="31">
        <v>0</v>
      </c>
      <c r="DJ326" s="33">
        <v>0</v>
      </c>
      <c r="DK326" s="31">
        <f t="shared" si="876"/>
        <v>5.5673066666666667E-2</v>
      </c>
      <c r="DL326" s="31">
        <f t="shared" si="878"/>
        <v>0</v>
      </c>
      <c r="DM326" s="31">
        <f t="shared" si="879"/>
        <v>0</v>
      </c>
      <c r="DN326" s="31">
        <f t="shared" si="880"/>
        <v>0</v>
      </c>
      <c r="DO326" s="31">
        <f t="shared" si="881"/>
        <v>0</v>
      </c>
      <c r="DP326" s="31">
        <f t="shared" si="882"/>
        <v>0</v>
      </c>
      <c r="DQ326" s="31">
        <f t="shared" si="883"/>
        <v>0</v>
      </c>
      <c r="DR326" s="31">
        <f t="shared" si="884"/>
        <v>0</v>
      </c>
      <c r="DS326" s="31">
        <f t="shared" si="885"/>
        <v>0</v>
      </c>
      <c r="DT326" s="31">
        <f t="shared" si="876"/>
        <v>0</v>
      </c>
      <c r="DU326" s="31">
        <f t="shared" si="886"/>
        <v>0</v>
      </c>
      <c r="DV326" s="31">
        <f t="shared" si="887"/>
        <v>0</v>
      </c>
      <c r="DW326" s="31">
        <f t="shared" si="888"/>
        <v>0</v>
      </c>
      <c r="DX326" s="31">
        <f t="shared" si="889"/>
        <v>0</v>
      </c>
      <c r="DY326" s="31">
        <f t="shared" si="890"/>
        <v>0</v>
      </c>
      <c r="DZ326" s="31">
        <f t="shared" si="891"/>
        <v>0</v>
      </c>
      <c r="EA326" s="31">
        <f t="shared" si="892"/>
        <v>0</v>
      </c>
      <c r="EB326" s="24"/>
    </row>
    <row r="327" spans="1:132" ht="24.95" customHeight="1" x14ac:dyDescent="0.25">
      <c r="A327" s="30" t="s">
        <v>402</v>
      </c>
      <c r="B327" s="24" t="s">
        <v>562</v>
      </c>
      <c r="C327" s="30" t="s">
        <v>560</v>
      </c>
      <c r="D327" s="26">
        <v>2.9289716666666667E-2</v>
      </c>
      <c r="E327" s="26">
        <v>2.9289716666666667E-2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>
        <v>0</v>
      </c>
      <c r="Y327" s="31">
        <f t="shared" si="877"/>
        <v>2.9289716666666667E-2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48">
        <v>0</v>
      </c>
      <c r="AI327" s="31">
        <v>0</v>
      </c>
      <c r="AJ327" s="31">
        <v>0</v>
      </c>
      <c r="AK327" s="31">
        <v>0</v>
      </c>
      <c r="AL327" s="31">
        <v>0</v>
      </c>
      <c r="AM327" s="31">
        <v>0</v>
      </c>
      <c r="AN327" s="31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>
        <v>0</v>
      </c>
      <c r="AW327" s="31">
        <v>0</v>
      </c>
      <c r="AX327" s="31">
        <v>0</v>
      </c>
      <c r="AY327" s="31">
        <v>0</v>
      </c>
      <c r="AZ327" s="31">
        <v>0</v>
      </c>
      <c r="BA327" s="31">
        <v>0</v>
      </c>
      <c r="BB327" s="31">
        <v>0</v>
      </c>
      <c r="BC327" s="31">
        <v>0</v>
      </c>
      <c r="BD327" s="31">
        <v>0</v>
      </c>
      <c r="BE327" s="31">
        <v>0</v>
      </c>
      <c r="BF327" s="31">
        <v>0</v>
      </c>
      <c r="BG327" s="31">
        <v>0</v>
      </c>
      <c r="BH327" s="31">
        <v>0</v>
      </c>
      <c r="BI327" s="31">
        <v>0</v>
      </c>
      <c r="BJ327" s="31">
        <v>0</v>
      </c>
      <c r="BK327" s="31">
        <v>0</v>
      </c>
      <c r="BL327" s="31">
        <v>0</v>
      </c>
      <c r="BM327" s="31">
        <v>0</v>
      </c>
      <c r="BN327" s="31">
        <v>0</v>
      </c>
      <c r="BO327" s="31">
        <v>0</v>
      </c>
      <c r="BP327" s="31">
        <v>0</v>
      </c>
      <c r="BQ327" s="31">
        <v>0</v>
      </c>
      <c r="BR327" s="31">
        <v>0</v>
      </c>
      <c r="BS327" s="31">
        <v>0</v>
      </c>
      <c r="BT327" s="31">
        <v>0</v>
      </c>
      <c r="BU327" s="31">
        <v>0</v>
      </c>
      <c r="BV327" s="31">
        <v>0</v>
      </c>
      <c r="BW327" s="31">
        <v>0</v>
      </c>
      <c r="BX327" s="31">
        <v>0</v>
      </c>
      <c r="BY327" s="31">
        <v>0</v>
      </c>
      <c r="BZ327" s="31">
        <v>0</v>
      </c>
      <c r="CA327" s="31">
        <v>0</v>
      </c>
      <c r="CB327" s="31">
        <v>0</v>
      </c>
      <c r="CC327" s="31">
        <v>0</v>
      </c>
      <c r="CD327" s="31">
        <v>0</v>
      </c>
      <c r="CE327" s="31">
        <v>0</v>
      </c>
      <c r="CF327" s="31">
        <v>0</v>
      </c>
      <c r="CG327" s="31">
        <v>0</v>
      </c>
      <c r="CH327" s="31">
        <v>0</v>
      </c>
      <c r="CI327" s="31">
        <v>0</v>
      </c>
      <c r="CJ327" s="31">
        <v>0</v>
      </c>
      <c r="CK327" s="31">
        <v>0</v>
      </c>
      <c r="CL327" s="31">
        <v>0</v>
      </c>
      <c r="CM327" s="31">
        <v>0</v>
      </c>
      <c r="CN327" s="31">
        <v>0</v>
      </c>
      <c r="CO327" s="31">
        <v>0</v>
      </c>
      <c r="CP327" s="31">
        <v>0</v>
      </c>
      <c r="CQ327" s="31">
        <v>0</v>
      </c>
      <c r="CR327" s="31">
        <v>0</v>
      </c>
      <c r="CS327" s="31">
        <v>0</v>
      </c>
      <c r="CT327" s="31">
        <v>0</v>
      </c>
      <c r="CU327" s="31">
        <v>0</v>
      </c>
      <c r="CV327" s="31">
        <v>0</v>
      </c>
      <c r="CW327" s="31">
        <v>0</v>
      </c>
      <c r="CX327" s="31">
        <v>0</v>
      </c>
      <c r="CY327" s="31">
        <v>0</v>
      </c>
      <c r="CZ327" s="31">
        <v>0</v>
      </c>
      <c r="DA327" s="31">
        <v>0</v>
      </c>
      <c r="DB327" s="31">
        <v>0</v>
      </c>
      <c r="DC327" s="31">
        <v>0</v>
      </c>
      <c r="DD327" s="31">
        <v>0</v>
      </c>
      <c r="DE327" s="31">
        <v>0</v>
      </c>
      <c r="DF327" s="31">
        <v>0</v>
      </c>
      <c r="DG327" s="31">
        <v>0</v>
      </c>
      <c r="DH327" s="31">
        <v>0</v>
      </c>
      <c r="DI327" s="31">
        <v>0</v>
      </c>
      <c r="DJ327" s="33">
        <v>0</v>
      </c>
      <c r="DK327" s="31">
        <f t="shared" si="876"/>
        <v>2.9289716666666667E-2</v>
      </c>
      <c r="DL327" s="31">
        <f t="shared" si="878"/>
        <v>0</v>
      </c>
      <c r="DM327" s="31">
        <f t="shared" si="879"/>
        <v>0</v>
      </c>
      <c r="DN327" s="31">
        <f t="shared" si="880"/>
        <v>0</v>
      </c>
      <c r="DO327" s="31">
        <f t="shared" si="881"/>
        <v>0</v>
      </c>
      <c r="DP327" s="31">
        <f t="shared" si="882"/>
        <v>0</v>
      </c>
      <c r="DQ327" s="31">
        <f t="shared" si="883"/>
        <v>0</v>
      </c>
      <c r="DR327" s="31">
        <f t="shared" si="884"/>
        <v>0</v>
      </c>
      <c r="DS327" s="31">
        <f t="shared" si="885"/>
        <v>0</v>
      </c>
      <c r="DT327" s="31">
        <f t="shared" si="876"/>
        <v>0</v>
      </c>
      <c r="DU327" s="31">
        <f t="shared" si="886"/>
        <v>0</v>
      </c>
      <c r="DV327" s="31">
        <f t="shared" si="887"/>
        <v>0</v>
      </c>
      <c r="DW327" s="31">
        <f t="shared" si="888"/>
        <v>0</v>
      </c>
      <c r="DX327" s="31">
        <f t="shared" si="889"/>
        <v>0</v>
      </c>
      <c r="DY327" s="31">
        <f t="shared" si="890"/>
        <v>0</v>
      </c>
      <c r="DZ327" s="31">
        <f t="shared" si="891"/>
        <v>0</v>
      </c>
      <c r="EA327" s="31">
        <f t="shared" si="892"/>
        <v>0</v>
      </c>
      <c r="EB327" s="24"/>
    </row>
    <row r="328" spans="1:132" ht="24.95" customHeight="1" x14ac:dyDescent="0.25">
      <c r="A328" s="30" t="s">
        <v>403</v>
      </c>
      <c r="B328" s="24" t="s">
        <v>563</v>
      </c>
      <c r="C328" s="30" t="s">
        <v>564</v>
      </c>
      <c r="D328" s="42">
        <v>2.0590681000000002</v>
      </c>
      <c r="E328" s="34">
        <v>2.0590681000000002</v>
      </c>
      <c r="F328" s="19"/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f t="shared" si="877"/>
        <v>2.0590681000000002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48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>
        <v>0</v>
      </c>
      <c r="AW328" s="31">
        <v>0</v>
      </c>
      <c r="AX328" s="31">
        <v>0</v>
      </c>
      <c r="AY328" s="31">
        <v>0</v>
      </c>
      <c r="AZ328" s="31">
        <v>0</v>
      </c>
      <c r="BA328" s="31">
        <v>0</v>
      </c>
      <c r="BB328" s="31">
        <v>0</v>
      </c>
      <c r="BC328" s="31">
        <v>0</v>
      </c>
      <c r="BD328" s="31">
        <v>0</v>
      </c>
      <c r="BE328" s="31">
        <v>0</v>
      </c>
      <c r="BF328" s="31">
        <v>0</v>
      </c>
      <c r="BG328" s="31">
        <v>0</v>
      </c>
      <c r="BH328" s="31">
        <v>0</v>
      </c>
      <c r="BI328" s="31">
        <v>0</v>
      </c>
      <c r="BJ328" s="31">
        <v>0</v>
      </c>
      <c r="BK328" s="31">
        <v>0</v>
      </c>
      <c r="BL328" s="31">
        <v>0</v>
      </c>
      <c r="BM328" s="31">
        <v>0</v>
      </c>
      <c r="BN328" s="31">
        <v>0</v>
      </c>
      <c r="BO328" s="31">
        <v>0</v>
      </c>
      <c r="BP328" s="31">
        <v>0</v>
      </c>
      <c r="BQ328" s="31">
        <v>0</v>
      </c>
      <c r="BR328" s="31">
        <v>0</v>
      </c>
      <c r="BS328" s="31">
        <v>0</v>
      </c>
      <c r="BT328" s="31">
        <v>0</v>
      </c>
      <c r="BU328" s="31">
        <v>0</v>
      </c>
      <c r="BV328" s="31">
        <v>0</v>
      </c>
      <c r="BW328" s="31">
        <v>0</v>
      </c>
      <c r="BX328" s="31">
        <v>0</v>
      </c>
      <c r="BY328" s="31">
        <v>0</v>
      </c>
      <c r="BZ328" s="31">
        <v>0</v>
      </c>
      <c r="CA328" s="31">
        <v>0</v>
      </c>
      <c r="CB328" s="31">
        <v>0</v>
      </c>
      <c r="CC328" s="31">
        <v>0</v>
      </c>
      <c r="CD328" s="31">
        <v>0</v>
      </c>
      <c r="CE328" s="31">
        <v>0</v>
      </c>
      <c r="CF328" s="31">
        <v>0</v>
      </c>
      <c r="CG328" s="31">
        <v>0</v>
      </c>
      <c r="CH328" s="31">
        <v>0</v>
      </c>
      <c r="CI328" s="31">
        <v>0</v>
      </c>
      <c r="CJ328" s="31">
        <v>0</v>
      </c>
      <c r="CK328" s="31">
        <v>0</v>
      </c>
      <c r="CL328" s="31">
        <v>0</v>
      </c>
      <c r="CM328" s="31">
        <v>0</v>
      </c>
      <c r="CN328" s="31">
        <v>0</v>
      </c>
      <c r="CO328" s="31">
        <v>0</v>
      </c>
      <c r="CP328" s="31">
        <v>0</v>
      </c>
      <c r="CQ328" s="31">
        <v>0</v>
      </c>
      <c r="CR328" s="31">
        <v>0</v>
      </c>
      <c r="CS328" s="31">
        <v>0</v>
      </c>
      <c r="CT328" s="31">
        <v>0</v>
      </c>
      <c r="CU328" s="31">
        <v>0</v>
      </c>
      <c r="CV328" s="31">
        <v>0</v>
      </c>
      <c r="CW328" s="31">
        <v>0</v>
      </c>
      <c r="CX328" s="31">
        <v>0</v>
      </c>
      <c r="CY328" s="31">
        <v>0</v>
      </c>
      <c r="CZ328" s="31">
        <v>0</v>
      </c>
      <c r="DA328" s="31">
        <v>0</v>
      </c>
      <c r="DB328" s="31">
        <v>0</v>
      </c>
      <c r="DC328" s="31">
        <v>0</v>
      </c>
      <c r="DD328" s="31">
        <v>0</v>
      </c>
      <c r="DE328" s="31">
        <v>0</v>
      </c>
      <c r="DF328" s="31">
        <v>0</v>
      </c>
      <c r="DG328" s="31">
        <v>0</v>
      </c>
      <c r="DH328" s="31">
        <v>0</v>
      </c>
      <c r="DI328" s="31">
        <v>0</v>
      </c>
      <c r="DJ328" s="33">
        <v>0</v>
      </c>
      <c r="DK328" s="31">
        <f t="shared" si="876"/>
        <v>2.0590681000000002</v>
      </c>
      <c r="DL328" s="31">
        <f t="shared" si="878"/>
        <v>0</v>
      </c>
      <c r="DM328" s="31">
        <f t="shared" si="879"/>
        <v>0</v>
      </c>
      <c r="DN328" s="31">
        <f t="shared" si="880"/>
        <v>0</v>
      </c>
      <c r="DO328" s="31">
        <f t="shared" si="881"/>
        <v>0</v>
      </c>
      <c r="DP328" s="31">
        <f t="shared" si="882"/>
        <v>0</v>
      </c>
      <c r="DQ328" s="31">
        <f t="shared" si="883"/>
        <v>0</v>
      </c>
      <c r="DR328" s="31">
        <f t="shared" si="884"/>
        <v>0</v>
      </c>
      <c r="DS328" s="31">
        <f t="shared" si="885"/>
        <v>0</v>
      </c>
      <c r="DT328" s="31">
        <f t="shared" si="876"/>
        <v>0</v>
      </c>
      <c r="DU328" s="31">
        <f t="shared" si="886"/>
        <v>0</v>
      </c>
      <c r="DV328" s="31">
        <f t="shared" si="887"/>
        <v>0</v>
      </c>
      <c r="DW328" s="31">
        <f t="shared" si="888"/>
        <v>0</v>
      </c>
      <c r="DX328" s="31">
        <f t="shared" si="889"/>
        <v>0</v>
      </c>
      <c r="DY328" s="31">
        <f t="shared" si="890"/>
        <v>0</v>
      </c>
      <c r="DZ328" s="31">
        <f t="shared" si="891"/>
        <v>0</v>
      </c>
      <c r="EA328" s="31">
        <f t="shared" si="892"/>
        <v>0</v>
      </c>
      <c r="EB328" s="24"/>
    </row>
    <row r="329" spans="1:132" ht="24.95" customHeight="1" x14ac:dyDescent="0.25">
      <c r="A329" s="30" t="s">
        <v>404</v>
      </c>
      <c r="B329" s="24" t="s">
        <v>565</v>
      </c>
      <c r="C329" s="30" t="s">
        <v>566</v>
      </c>
      <c r="D329" s="42">
        <v>0.91284538333333332</v>
      </c>
      <c r="E329" s="34">
        <v>0.91284538333333332</v>
      </c>
      <c r="F329" s="19"/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>
        <f t="shared" si="877"/>
        <v>0.91284538333333332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48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>
        <v>0</v>
      </c>
      <c r="AW329" s="31">
        <v>0</v>
      </c>
      <c r="AX329" s="31">
        <v>0</v>
      </c>
      <c r="AY329" s="31">
        <v>0</v>
      </c>
      <c r="AZ329" s="31">
        <v>0</v>
      </c>
      <c r="BA329" s="31">
        <v>0</v>
      </c>
      <c r="BB329" s="31">
        <v>0</v>
      </c>
      <c r="BC329" s="31">
        <v>0</v>
      </c>
      <c r="BD329" s="31">
        <v>0</v>
      </c>
      <c r="BE329" s="31">
        <v>0</v>
      </c>
      <c r="BF329" s="31">
        <v>0</v>
      </c>
      <c r="BG329" s="31">
        <v>0</v>
      </c>
      <c r="BH329" s="31">
        <v>0</v>
      </c>
      <c r="BI329" s="31">
        <v>0</v>
      </c>
      <c r="BJ329" s="31">
        <v>0</v>
      </c>
      <c r="BK329" s="31">
        <v>0</v>
      </c>
      <c r="BL329" s="31">
        <v>0</v>
      </c>
      <c r="BM329" s="31">
        <v>0</v>
      </c>
      <c r="BN329" s="31">
        <v>0</v>
      </c>
      <c r="BO329" s="31">
        <v>0</v>
      </c>
      <c r="BP329" s="31">
        <v>0</v>
      </c>
      <c r="BQ329" s="31">
        <v>0</v>
      </c>
      <c r="BR329" s="31">
        <v>0</v>
      </c>
      <c r="BS329" s="31">
        <v>0</v>
      </c>
      <c r="BT329" s="31">
        <v>0</v>
      </c>
      <c r="BU329" s="31">
        <v>0</v>
      </c>
      <c r="BV329" s="31">
        <v>0</v>
      </c>
      <c r="BW329" s="31">
        <v>0</v>
      </c>
      <c r="BX329" s="31">
        <v>0</v>
      </c>
      <c r="BY329" s="31">
        <v>0</v>
      </c>
      <c r="BZ329" s="31">
        <v>0</v>
      </c>
      <c r="CA329" s="31">
        <v>0</v>
      </c>
      <c r="CB329" s="31">
        <v>0</v>
      </c>
      <c r="CC329" s="31">
        <v>0</v>
      </c>
      <c r="CD329" s="31">
        <v>0</v>
      </c>
      <c r="CE329" s="31">
        <v>0</v>
      </c>
      <c r="CF329" s="31">
        <v>0</v>
      </c>
      <c r="CG329" s="31">
        <v>0</v>
      </c>
      <c r="CH329" s="31">
        <v>0</v>
      </c>
      <c r="CI329" s="31">
        <v>0</v>
      </c>
      <c r="CJ329" s="31">
        <v>0</v>
      </c>
      <c r="CK329" s="31">
        <v>0</v>
      </c>
      <c r="CL329" s="31">
        <v>0</v>
      </c>
      <c r="CM329" s="31">
        <v>0</v>
      </c>
      <c r="CN329" s="31">
        <v>0</v>
      </c>
      <c r="CO329" s="31">
        <v>0</v>
      </c>
      <c r="CP329" s="31">
        <v>0</v>
      </c>
      <c r="CQ329" s="31">
        <v>0</v>
      </c>
      <c r="CR329" s="31">
        <v>0</v>
      </c>
      <c r="CS329" s="31">
        <v>0</v>
      </c>
      <c r="CT329" s="31">
        <v>0</v>
      </c>
      <c r="CU329" s="31">
        <v>0</v>
      </c>
      <c r="CV329" s="31">
        <v>0</v>
      </c>
      <c r="CW329" s="31">
        <v>0</v>
      </c>
      <c r="CX329" s="31">
        <v>0</v>
      </c>
      <c r="CY329" s="31">
        <v>0</v>
      </c>
      <c r="CZ329" s="31">
        <v>0</v>
      </c>
      <c r="DA329" s="31">
        <v>0</v>
      </c>
      <c r="DB329" s="31">
        <v>0</v>
      </c>
      <c r="DC329" s="31">
        <v>0</v>
      </c>
      <c r="DD329" s="31">
        <v>0</v>
      </c>
      <c r="DE329" s="31">
        <v>0</v>
      </c>
      <c r="DF329" s="31">
        <v>0</v>
      </c>
      <c r="DG329" s="31">
        <v>0</v>
      </c>
      <c r="DH329" s="31">
        <v>0</v>
      </c>
      <c r="DI329" s="31">
        <v>0</v>
      </c>
      <c r="DJ329" s="33">
        <v>0</v>
      </c>
      <c r="DK329" s="31">
        <f t="shared" si="876"/>
        <v>0.91284538333333332</v>
      </c>
      <c r="DL329" s="31">
        <f t="shared" si="878"/>
        <v>0</v>
      </c>
      <c r="DM329" s="31">
        <f t="shared" si="879"/>
        <v>0</v>
      </c>
      <c r="DN329" s="31">
        <f t="shared" si="880"/>
        <v>0</v>
      </c>
      <c r="DO329" s="31">
        <f t="shared" si="881"/>
        <v>0</v>
      </c>
      <c r="DP329" s="31">
        <f t="shared" si="882"/>
        <v>0</v>
      </c>
      <c r="DQ329" s="31">
        <f t="shared" si="883"/>
        <v>0</v>
      </c>
      <c r="DR329" s="31">
        <f t="shared" si="884"/>
        <v>0</v>
      </c>
      <c r="DS329" s="31">
        <f t="shared" si="885"/>
        <v>0</v>
      </c>
      <c r="DT329" s="31">
        <f t="shared" si="876"/>
        <v>0</v>
      </c>
      <c r="DU329" s="31">
        <f t="shared" si="886"/>
        <v>0</v>
      </c>
      <c r="DV329" s="31">
        <f t="shared" si="887"/>
        <v>0</v>
      </c>
      <c r="DW329" s="31">
        <f t="shared" si="888"/>
        <v>0</v>
      </c>
      <c r="DX329" s="31">
        <f t="shared" si="889"/>
        <v>0</v>
      </c>
      <c r="DY329" s="31">
        <f t="shared" si="890"/>
        <v>0</v>
      </c>
      <c r="DZ329" s="31">
        <f t="shared" si="891"/>
        <v>0</v>
      </c>
      <c r="EA329" s="31">
        <f t="shared" si="892"/>
        <v>0</v>
      </c>
      <c r="EB329" s="24"/>
    </row>
    <row r="330" spans="1:132" ht="24.95" customHeight="1" thickBot="1" x14ac:dyDescent="0.3">
      <c r="A330" s="30" t="s">
        <v>405</v>
      </c>
      <c r="B330" s="68" t="s">
        <v>567</v>
      </c>
      <c r="C330" s="30" t="s">
        <v>1172</v>
      </c>
      <c r="D330" s="26">
        <v>0.15415543333333334</v>
      </c>
      <c r="E330" s="26">
        <v>0.15415543333333334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>
        <v>0</v>
      </c>
      <c r="Y330" s="31">
        <f t="shared" si="877"/>
        <v>0.15415543333333334</v>
      </c>
      <c r="Z330" s="31"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48">
        <v>0</v>
      </c>
      <c r="AI330" s="31">
        <v>0</v>
      </c>
      <c r="AJ330" s="31">
        <v>0</v>
      </c>
      <c r="AK330" s="31">
        <v>0</v>
      </c>
      <c r="AL330" s="31">
        <v>0</v>
      </c>
      <c r="AM330" s="31">
        <v>0</v>
      </c>
      <c r="AN330" s="31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>
        <v>0</v>
      </c>
      <c r="AW330" s="31">
        <v>0</v>
      </c>
      <c r="AX330" s="31">
        <v>0</v>
      </c>
      <c r="AY330" s="31">
        <v>0</v>
      </c>
      <c r="AZ330" s="31">
        <v>0</v>
      </c>
      <c r="BA330" s="31">
        <v>0</v>
      </c>
      <c r="BB330" s="31">
        <v>0</v>
      </c>
      <c r="BC330" s="31">
        <v>0</v>
      </c>
      <c r="BD330" s="31">
        <v>0</v>
      </c>
      <c r="BE330" s="31">
        <v>0</v>
      </c>
      <c r="BF330" s="31">
        <v>0</v>
      </c>
      <c r="BG330" s="31">
        <v>0</v>
      </c>
      <c r="BH330" s="31">
        <v>0</v>
      </c>
      <c r="BI330" s="31">
        <v>0</v>
      </c>
      <c r="BJ330" s="31">
        <v>0</v>
      </c>
      <c r="BK330" s="31">
        <v>0</v>
      </c>
      <c r="BL330" s="31">
        <v>0</v>
      </c>
      <c r="BM330" s="31">
        <v>0</v>
      </c>
      <c r="BN330" s="31">
        <v>0</v>
      </c>
      <c r="BO330" s="31">
        <v>0</v>
      </c>
      <c r="BP330" s="31">
        <v>0</v>
      </c>
      <c r="BQ330" s="31">
        <v>0</v>
      </c>
      <c r="BR330" s="31">
        <v>0</v>
      </c>
      <c r="BS330" s="31">
        <v>0</v>
      </c>
      <c r="BT330" s="31">
        <v>0</v>
      </c>
      <c r="BU330" s="31">
        <v>0</v>
      </c>
      <c r="BV330" s="31">
        <v>0</v>
      </c>
      <c r="BW330" s="31">
        <v>0</v>
      </c>
      <c r="BX330" s="31">
        <v>0</v>
      </c>
      <c r="BY330" s="31">
        <v>0</v>
      </c>
      <c r="BZ330" s="31">
        <v>0</v>
      </c>
      <c r="CA330" s="31">
        <v>0</v>
      </c>
      <c r="CB330" s="31">
        <v>0</v>
      </c>
      <c r="CC330" s="31">
        <v>0</v>
      </c>
      <c r="CD330" s="31">
        <v>0</v>
      </c>
      <c r="CE330" s="31">
        <v>0</v>
      </c>
      <c r="CF330" s="31">
        <v>0</v>
      </c>
      <c r="CG330" s="31">
        <v>0</v>
      </c>
      <c r="CH330" s="31">
        <v>0</v>
      </c>
      <c r="CI330" s="31">
        <v>0</v>
      </c>
      <c r="CJ330" s="31">
        <v>0</v>
      </c>
      <c r="CK330" s="31">
        <v>0</v>
      </c>
      <c r="CL330" s="31">
        <v>0</v>
      </c>
      <c r="CM330" s="31">
        <v>0</v>
      </c>
      <c r="CN330" s="31">
        <v>0</v>
      </c>
      <c r="CO330" s="31">
        <v>0</v>
      </c>
      <c r="CP330" s="31">
        <v>0</v>
      </c>
      <c r="CQ330" s="31">
        <v>0</v>
      </c>
      <c r="CR330" s="31">
        <v>0</v>
      </c>
      <c r="CS330" s="31">
        <v>0</v>
      </c>
      <c r="CT330" s="31">
        <v>0</v>
      </c>
      <c r="CU330" s="31">
        <v>0</v>
      </c>
      <c r="CV330" s="31">
        <v>0</v>
      </c>
      <c r="CW330" s="31">
        <v>0</v>
      </c>
      <c r="CX330" s="31">
        <v>0</v>
      </c>
      <c r="CY330" s="31">
        <v>0</v>
      </c>
      <c r="CZ330" s="31">
        <v>0</v>
      </c>
      <c r="DA330" s="31">
        <v>0</v>
      </c>
      <c r="DB330" s="31">
        <v>0</v>
      </c>
      <c r="DC330" s="31">
        <v>0</v>
      </c>
      <c r="DD330" s="31">
        <v>0</v>
      </c>
      <c r="DE330" s="31">
        <v>0</v>
      </c>
      <c r="DF330" s="31">
        <v>0</v>
      </c>
      <c r="DG330" s="31">
        <v>0</v>
      </c>
      <c r="DH330" s="31">
        <v>0</v>
      </c>
      <c r="DI330" s="31">
        <v>0</v>
      </c>
      <c r="DJ330" s="33">
        <v>0</v>
      </c>
      <c r="DK330" s="31">
        <f t="shared" si="876"/>
        <v>0.15415543333333334</v>
      </c>
      <c r="DL330" s="31">
        <f t="shared" si="878"/>
        <v>0</v>
      </c>
      <c r="DM330" s="31">
        <f t="shared" si="879"/>
        <v>0</v>
      </c>
      <c r="DN330" s="31">
        <f t="shared" si="880"/>
        <v>0</v>
      </c>
      <c r="DO330" s="31">
        <f t="shared" si="881"/>
        <v>0</v>
      </c>
      <c r="DP330" s="31">
        <f t="shared" si="882"/>
        <v>0</v>
      </c>
      <c r="DQ330" s="31">
        <f t="shared" si="883"/>
        <v>0</v>
      </c>
      <c r="DR330" s="31">
        <f t="shared" si="884"/>
        <v>0</v>
      </c>
      <c r="DS330" s="31">
        <f t="shared" si="885"/>
        <v>0</v>
      </c>
      <c r="DT330" s="31">
        <f t="shared" si="876"/>
        <v>0</v>
      </c>
      <c r="DU330" s="31">
        <f t="shared" si="886"/>
        <v>0</v>
      </c>
      <c r="DV330" s="31">
        <f t="shared" si="887"/>
        <v>0</v>
      </c>
      <c r="DW330" s="31">
        <f t="shared" si="888"/>
        <v>0</v>
      </c>
      <c r="DX330" s="31">
        <f t="shared" si="889"/>
        <v>0</v>
      </c>
      <c r="DY330" s="31">
        <f t="shared" si="890"/>
        <v>0</v>
      </c>
      <c r="DZ330" s="31">
        <f t="shared" si="891"/>
        <v>0</v>
      </c>
      <c r="EA330" s="31">
        <f t="shared" si="892"/>
        <v>0</v>
      </c>
      <c r="EB330" s="24"/>
    </row>
    <row r="331" spans="1:132" ht="25.5" customHeight="1" x14ac:dyDescent="0.25">
      <c r="A331" s="69" t="s">
        <v>1273</v>
      </c>
      <c r="B331" s="57" t="s">
        <v>1248</v>
      </c>
      <c r="C331" s="9" t="s">
        <v>1249</v>
      </c>
      <c r="D331" s="34">
        <v>0</v>
      </c>
      <c r="E331" s="34">
        <f>AH331</f>
        <v>20.361859000000003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0</v>
      </c>
      <c r="Q331" s="31">
        <v>0</v>
      </c>
      <c r="R331" s="31">
        <v>0</v>
      </c>
      <c r="S331" s="31">
        <v>0</v>
      </c>
      <c r="T331" s="31">
        <v>0</v>
      </c>
      <c r="U331" s="31">
        <v>0</v>
      </c>
      <c r="V331" s="31">
        <v>0</v>
      </c>
      <c r="W331" s="31">
        <v>0</v>
      </c>
      <c r="X331" s="31">
        <v>0</v>
      </c>
      <c r="Y331" s="31">
        <f t="shared" si="877"/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48">
        <v>20.361859000000003</v>
      </c>
      <c r="AI331" s="25">
        <v>2.4</v>
      </c>
      <c r="AJ331" s="25">
        <v>0</v>
      </c>
      <c r="AK331" s="25">
        <v>4.4850000000000003</v>
      </c>
      <c r="AL331" s="25">
        <v>0</v>
      </c>
      <c r="AM331" s="25">
        <v>0</v>
      </c>
      <c r="AN331" s="25">
        <v>0</v>
      </c>
      <c r="AO331" s="25">
        <v>0</v>
      </c>
      <c r="AP331" s="31">
        <v>0</v>
      </c>
      <c r="AQ331" s="31">
        <v>0</v>
      </c>
      <c r="AR331" s="31">
        <v>0</v>
      </c>
      <c r="AS331" s="31">
        <v>0</v>
      </c>
      <c r="AT331" s="31">
        <v>0</v>
      </c>
      <c r="AU331" s="31">
        <v>0</v>
      </c>
      <c r="AV331" s="31">
        <v>0</v>
      </c>
      <c r="AW331" s="31">
        <v>0</v>
      </c>
      <c r="AX331" s="31">
        <v>0</v>
      </c>
      <c r="AY331" s="31">
        <v>0</v>
      </c>
      <c r="AZ331" s="31">
        <v>0</v>
      </c>
      <c r="BA331" s="31">
        <v>0</v>
      </c>
      <c r="BB331" s="31">
        <v>0</v>
      </c>
      <c r="BC331" s="31">
        <v>0</v>
      </c>
      <c r="BD331" s="31">
        <v>0</v>
      </c>
      <c r="BE331" s="31">
        <v>0</v>
      </c>
      <c r="BF331" s="31">
        <v>0</v>
      </c>
      <c r="BG331" s="31">
        <v>0</v>
      </c>
      <c r="BH331" s="31">
        <v>0</v>
      </c>
      <c r="BI331" s="31">
        <v>0</v>
      </c>
      <c r="BJ331" s="31">
        <v>0</v>
      </c>
      <c r="BK331" s="31">
        <v>0</v>
      </c>
      <c r="BL331" s="31">
        <v>0</v>
      </c>
      <c r="BM331" s="31">
        <v>0</v>
      </c>
      <c r="BN331" s="31">
        <v>0</v>
      </c>
      <c r="BO331" s="31">
        <v>0</v>
      </c>
      <c r="BP331" s="31">
        <v>0</v>
      </c>
      <c r="BQ331" s="31">
        <v>0</v>
      </c>
      <c r="BR331" s="31">
        <v>0</v>
      </c>
      <c r="BS331" s="31">
        <v>0</v>
      </c>
      <c r="BT331" s="31">
        <v>0</v>
      </c>
      <c r="BU331" s="31">
        <v>0</v>
      </c>
      <c r="BV331" s="31">
        <v>0</v>
      </c>
      <c r="BW331" s="31">
        <v>0</v>
      </c>
      <c r="BX331" s="31">
        <v>0</v>
      </c>
      <c r="BY331" s="31">
        <v>0</v>
      </c>
      <c r="BZ331" s="31">
        <v>0</v>
      </c>
      <c r="CA331" s="31">
        <v>0</v>
      </c>
      <c r="CB331" s="31">
        <v>0</v>
      </c>
      <c r="CC331" s="31">
        <v>0</v>
      </c>
      <c r="CD331" s="31">
        <v>0</v>
      </c>
      <c r="CE331" s="31">
        <v>0</v>
      </c>
      <c r="CF331" s="31">
        <v>0</v>
      </c>
      <c r="CG331" s="31">
        <v>0</v>
      </c>
      <c r="CH331" s="31">
        <v>0</v>
      </c>
      <c r="CI331" s="31">
        <v>0</v>
      </c>
      <c r="CJ331" s="31">
        <v>0</v>
      </c>
      <c r="CK331" s="31">
        <v>0</v>
      </c>
      <c r="CL331" s="31">
        <v>0</v>
      </c>
      <c r="CM331" s="31">
        <v>0</v>
      </c>
      <c r="CN331" s="31">
        <v>0</v>
      </c>
      <c r="CO331" s="31">
        <v>0</v>
      </c>
      <c r="CP331" s="31">
        <v>0</v>
      </c>
      <c r="CQ331" s="31">
        <v>0</v>
      </c>
      <c r="CR331" s="31">
        <v>0</v>
      </c>
      <c r="CS331" s="31">
        <v>0</v>
      </c>
      <c r="CT331" s="33">
        <v>0</v>
      </c>
      <c r="CU331" s="33">
        <v>0</v>
      </c>
      <c r="CV331" s="33">
        <v>0</v>
      </c>
      <c r="CW331" s="33">
        <v>0</v>
      </c>
      <c r="CX331" s="33">
        <v>0</v>
      </c>
      <c r="CY331" s="33">
        <v>0</v>
      </c>
      <c r="CZ331" s="33">
        <v>0</v>
      </c>
      <c r="DA331" s="33">
        <v>0</v>
      </c>
      <c r="DB331" s="33">
        <v>0</v>
      </c>
      <c r="DC331" s="33">
        <v>0</v>
      </c>
      <c r="DD331" s="33">
        <v>0</v>
      </c>
      <c r="DE331" s="33">
        <v>0</v>
      </c>
      <c r="DF331" s="33">
        <v>0</v>
      </c>
      <c r="DG331" s="33">
        <v>0</v>
      </c>
      <c r="DH331" s="33">
        <v>0</v>
      </c>
      <c r="DI331" s="33">
        <v>0</v>
      </c>
      <c r="DJ331" s="33">
        <f t="shared" ref="DJ331:DJ332" si="893">X331+AP331+BH331+BZ331+CR331</f>
        <v>0</v>
      </c>
      <c r="DK331" s="31">
        <f t="shared" si="876"/>
        <v>0</v>
      </c>
      <c r="DL331" s="31">
        <f t="shared" si="878"/>
        <v>0</v>
      </c>
      <c r="DM331" s="31">
        <f t="shared" si="879"/>
        <v>0</v>
      </c>
      <c r="DN331" s="31">
        <f t="shared" si="880"/>
        <v>0</v>
      </c>
      <c r="DO331" s="31">
        <f t="shared" si="881"/>
        <v>0</v>
      </c>
      <c r="DP331" s="31">
        <f t="shared" si="882"/>
        <v>0</v>
      </c>
      <c r="DQ331" s="31">
        <f t="shared" si="883"/>
        <v>0</v>
      </c>
      <c r="DR331" s="31">
        <f t="shared" si="884"/>
        <v>0</v>
      </c>
      <c r="DS331" s="31">
        <f t="shared" si="885"/>
        <v>0</v>
      </c>
      <c r="DT331" s="31">
        <f t="shared" si="876"/>
        <v>20.361859000000003</v>
      </c>
      <c r="DU331" s="31">
        <f t="shared" si="886"/>
        <v>2.4</v>
      </c>
      <c r="DV331" s="31">
        <f t="shared" si="887"/>
        <v>0</v>
      </c>
      <c r="DW331" s="31">
        <f t="shared" si="888"/>
        <v>4.4850000000000003</v>
      </c>
      <c r="DX331" s="31">
        <f t="shared" si="889"/>
        <v>0</v>
      </c>
      <c r="DY331" s="31">
        <f t="shared" si="890"/>
        <v>0</v>
      </c>
      <c r="DZ331" s="31">
        <f t="shared" si="891"/>
        <v>0</v>
      </c>
      <c r="EA331" s="31">
        <f t="shared" si="892"/>
        <v>0</v>
      </c>
      <c r="EB331" s="24"/>
    </row>
    <row r="332" spans="1:132" ht="25.5" customHeight="1" x14ac:dyDescent="0.25">
      <c r="A332" s="69" t="s">
        <v>1274</v>
      </c>
      <c r="B332" s="40" t="s">
        <v>1288</v>
      </c>
      <c r="C332" s="9" t="s">
        <v>1250</v>
      </c>
      <c r="D332" s="34">
        <v>0</v>
      </c>
      <c r="E332" s="34">
        <f t="shared" ref="E332:E341" si="894">AH332</f>
        <v>2.0824060000000002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f t="shared" si="877"/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48">
        <v>2.0824060000000002</v>
      </c>
      <c r="AI332" s="25">
        <v>0</v>
      </c>
      <c r="AJ332" s="25">
        <v>0</v>
      </c>
      <c r="AK332" s="25">
        <v>1.04</v>
      </c>
      <c r="AL332" s="25">
        <v>0</v>
      </c>
      <c r="AM332" s="25">
        <v>0</v>
      </c>
      <c r="AN332" s="25">
        <v>0</v>
      </c>
      <c r="AO332" s="25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>
        <v>0</v>
      </c>
      <c r="AW332" s="31">
        <v>0</v>
      </c>
      <c r="AX332" s="31">
        <v>0</v>
      </c>
      <c r="AY332" s="31">
        <v>0</v>
      </c>
      <c r="AZ332" s="31">
        <v>0</v>
      </c>
      <c r="BA332" s="31">
        <v>0</v>
      </c>
      <c r="BB332" s="31">
        <v>0</v>
      </c>
      <c r="BC332" s="31">
        <v>0</v>
      </c>
      <c r="BD332" s="31">
        <v>0</v>
      </c>
      <c r="BE332" s="31">
        <v>0</v>
      </c>
      <c r="BF332" s="31">
        <v>0</v>
      </c>
      <c r="BG332" s="31">
        <v>0</v>
      </c>
      <c r="BH332" s="31">
        <v>0</v>
      </c>
      <c r="BI332" s="31">
        <v>0</v>
      </c>
      <c r="BJ332" s="31">
        <v>0</v>
      </c>
      <c r="BK332" s="31">
        <v>0</v>
      </c>
      <c r="BL332" s="31">
        <v>0</v>
      </c>
      <c r="BM332" s="31">
        <v>0</v>
      </c>
      <c r="BN332" s="31">
        <v>0</v>
      </c>
      <c r="BO332" s="31">
        <v>0</v>
      </c>
      <c r="BP332" s="31">
        <v>0</v>
      </c>
      <c r="BQ332" s="31">
        <v>0</v>
      </c>
      <c r="BR332" s="31">
        <v>0</v>
      </c>
      <c r="BS332" s="31">
        <v>0</v>
      </c>
      <c r="BT332" s="31">
        <v>0</v>
      </c>
      <c r="BU332" s="31">
        <v>0</v>
      </c>
      <c r="BV332" s="31">
        <v>0</v>
      </c>
      <c r="BW332" s="31">
        <v>0</v>
      </c>
      <c r="BX332" s="31">
        <v>0</v>
      </c>
      <c r="BY332" s="31">
        <v>0</v>
      </c>
      <c r="BZ332" s="31">
        <v>0</v>
      </c>
      <c r="CA332" s="31">
        <v>0</v>
      </c>
      <c r="CB332" s="31">
        <v>0</v>
      </c>
      <c r="CC332" s="31">
        <v>0</v>
      </c>
      <c r="CD332" s="31">
        <v>0</v>
      </c>
      <c r="CE332" s="31">
        <v>0</v>
      </c>
      <c r="CF332" s="31">
        <v>0</v>
      </c>
      <c r="CG332" s="31">
        <v>0</v>
      </c>
      <c r="CH332" s="31">
        <v>0</v>
      </c>
      <c r="CI332" s="31">
        <v>0</v>
      </c>
      <c r="CJ332" s="31">
        <v>0</v>
      </c>
      <c r="CK332" s="31">
        <v>0</v>
      </c>
      <c r="CL332" s="31">
        <v>0</v>
      </c>
      <c r="CM332" s="31">
        <v>0</v>
      </c>
      <c r="CN332" s="31">
        <v>0</v>
      </c>
      <c r="CO332" s="31">
        <v>0</v>
      </c>
      <c r="CP332" s="31">
        <v>0</v>
      </c>
      <c r="CQ332" s="31">
        <v>0</v>
      </c>
      <c r="CR332" s="31">
        <v>0</v>
      </c>
      <c r="CS332" s="31">
        <v>0</v>
      </c>
      <c r="CT332" s="33">
        <v>0</v>
      </c>
      <c r="CU332" s="33">
        <v>0</v>
      </c>
      <c r="CV332" s="33">
        <v>0</v>
      </c>
      <c r="CW332" s="33">
        <v>0</v>
      </c>
      <c r="CX332" s="33">
        <v>0</v>
      </c>
      <c r="CY332" s="33">
        <v>0</v>
      </c>
      <c r="CZ332" s="33">
        <v>0</v>
      </c>
      <c r="DA332" s="33">
        <v>0</v>
      </c>
      <c r="DB332" s="33">
        <v>0</v>
      </c>
      <c r="DC332" s="33">
        <v>0</v>
      </c>
      <c r="DD332" s="33">
        <v>0</v>
      </c>
      <c r="DE332" s="33">
        <v>0</v>
      </c>
      <c r="DF332" s="33">
        <v>0</v>
      </c>
      <c r="DG332" s="33">
        <v>0</v>
      </c>
      <c r="DH332" s="33">
        <v>0</v>
      </c>
      <c r="DI332" s="33">
        <v>0</v>
      </c>
      <c r="DJ332" s="33">
        <f t="shared" si="893"/>
        <v>0</v>
      </c>
      <c r="DK332" s="31">
        <f t="shared" si="876"/>
        <v>0</v>
      </c>
      <c r="DL332" s="31">
        <f t="shared" si="878"/>
        <v>0</v>
      </c>
      <c r="DM332" s="31">
        <f t="shared" si="879"/>
        <v>0</v>
      </c>
      <c r="DN332" s="31">
        <f t="shared" si="880"/>
        <v>0</v>
      </c>
      <c r="DO332" s="31">
        <f t="shared" si="881"/>
        <v>0</v>
      </c>
      <c r="DP332" s="31">
        <f t="shared" si="882"/>
        <v>0</v>
      </c>
      <c r="DQ332" s="31">
        <f t="shared" si="883"/>
        <v>0</v>
      </c>
      <c r="DR332" s="31">
        <f t="shared" si="884"/>
        <v>0</v>
      </c>
      <c r="DS332" s="31">
        <f t="shared" si="885"/>
        <v>0</v>
      </c>
      <c r="DT332" s="31">
        <f t="shared" si="876"/>
        <v>2.0824060000000002</v>
      </c>
      <c r="DU332" s="31">
        <f t="shared" si="886"/>
        <v>0</v>
      </c>
      <c r="DV332" s="31">
        <f t="shared" si="887"/>
        <v>0</v>
      </c>
      <c r="DW332" s="31">
        <f t="shared" si="888"/>
        <v>1.04</v>
      </c>
      <c r="DX332" s="31">
        <f t="shared" si="889"/>
        <v>0</v>
      </c>
      <c r="DY332" s="31">
        <f t="shared" si="890"/>
        <v>0</v>
      </c>
      <c r="DZ332" s="31">
        <f t="shared" si="891"/>
        <v>0</v>
      </c>
      <c r="EA332" s="31">
        <f t="shared" si="892"/>
        <v>0</v>
      </c>
      <c r="EB332" s="24"/>
    </row>
    <row r="333" spans="1:132" ht="25.5" customHeight="1" x14ac:dyDescent="0.25">
      <c r="A333" s="69" t="s">
        <v>1313</v>
      </c>
      <c r="B333" s="40" t="s">
        <v>1307</v>
      </c>
      <c r="C333" s="9" t="s">
        <v>1308</v>
      </c>
      <c r="D333" s="34">
        <v>0</v>
      </c>
      <c r="E333" s="34">
        <v>2.404137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>
        <v>0</v>
      </c>
      <c r="Y333" s="31">
        <f t="shared" ref="Y333:Y335" si="895">D333</f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/>
      <c r="AH333" s="48">
        <v>2.404137</v>
      </c>
      <c r="AI333" s="25">
        <v>0.25</v>
      </c>
      <c r="AJ333" s="25"/>
      <c r="AK333" s="25">
        <v>0.33</v>
      </c>
      <c r="AL333" s="25"/>
      <c r="AM333" s="25"/>
      <c r="AN333" s="25"/>
      <c r="AO333" s="25"/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>
        <v>0</v>
      </c>
      <c r="AW333" s="31">
        <v>0</v>
      </c>
      <c r="AX333" s="31">
        <v>0</v>
      </c>
      <c r="AY333" s="31">
        <v>0</v>
      </c>
      <c r="AZ333" s="31">
        <v>0</v>
      </c>
      <c r="BA333" s="31">
        <v>0</v>
      </c>
      <c r="BB333" s="31">
        <v>0</v>
      </c>
      <c r="BC333" s="31">
        <v>0</v>
      </c>
      <c r="BD333" s="31">
        <v>0</v>
      </c>
      <c r="BE333" s="31">
        <v>0</v>
      </c>
      <c r="BF333" s="31">
        <v>0</v>
      </c>
      <c r="BG333" s="31">
        <v>0</v>
      </c>
      <c r="BH333" s="31">
        <v>0</v>
      </c>
      <c r="BI333" s="31">
        <v>0</v>
      </c>
      <c r="BJ333" s="31">
        <v>0</v>
      </c>
      <c r="BK333" s="31">
        <v>0</v>
      </c>
      <c r="BL333" s="31">
        <v>0</v>
      </c>
      <c r="BM333" s="31">
        <v>0</v>
      </c>
      <c r="BN333" s="31">
        <v>0</v>
      </c>
      <c r="BO333" s="31">
        <v>0</v>
      </c>
      <c r="BP333" s="31">
        <v>0</v>
      </c>
      <c r="BQ333" s="31">
        <v>0</v>
      </c>
      <c r="BR333" s="31">
        <v>0</v>
      </c>
      <c r="BS333" s="31">
        <v>0</v>
      </c>
      <c r="BT333" s="31">
        <v>0</v>
      </c>
      <c r="BU333" s="31">
        <v>0</v>
      </c>
      <c r="BV333" s="31">
        <v>0</v>
      </c>
      <c r="BW333" s="31">
        <v>0</v>
      </c>
      <c r="BX333" s="31">
        <v>0</v>
      </c>
      <c r="BY333" s="31">
        <v>0</v>
      </c>
      <c r="BZ333" s="31">
        <v>0</v>
      </c>
      <c r="CA333" s="31">
        <v>0</v>
      </c>
      <c r="CB333" s="31">
        <v>0</v>
      </c>
      <c r="CC333" s="31">
        <v>0</v>
      </c>
      <c r="CD333" s="31">
        <v>0</v>
      </c>
      <c r="CE333" s="31">
        <v>0</v>
      </c>
      <c r="CF333" s="31">
        <v>0</v>
      </c>
      <c r="CG333" s="31">
        <v>0</v>
      </c>
      <c r="CH333" s="31">
        <v>0</v>
      </c>
      <c r="CI333" s="31">
        <v>0</v>
      </c>
      <c r="CJ333" s="31">
        <v>0</v>
      </c>
      <c r="CK333" s="31">
        <v>0</v>
      </c>
      <c r="CL333" s="31">
        <v>0</v>
      </c>
      <c r="CM333" s="31">
        <v>0</v>
      </c>
      <c r="CN333" s="31">
        <v>0</v>
      </c>
      <c r="CO333" s="31">
        <v>0</v>
      </c>
      <c r="CP333" s="31">
        <v>0</v>
      </c>
      <c r="CQ333" s="31">
        <v>0</v>
      </c>
      <c r="CR333" s="31">
        <v>0</v>
      </c>
      <c r="CS333" s="31">
        <v>0</v>
      </c>
      <c r="CT333" s="33">
        <v>0</v>
      </c>
      <c r="CU333" s="33">
        <v>0</v>
      </c>
      <c r="CV333" s="33">
        <v>0</v>
      </c>
      <c r="CW333" s="33">
        <v>0</v>
      </c>
      <c r="CX333" s="33">
        <v>0</v>
      </c>
      <c r="CY333" s="33">
        <v>0</v>
      </c>
      <c r="CZ333" s="33">
        <v>0</v>
      </c>
      <c r="DA333" s="33">
        <v>0</v>
      </c>
      <c r="DB333" s="33">
        <v>0</v>
      </c>
      <c r="DC333" s="33">
        <v>0</v>
      </c>
      <c r="DD333" s="33">
        <v>0</v>
      </c>
      <c r="DE333" s="33">
        <v>0</v>
      </c>
      <c r="DF333" s="33">
        <v>0</v>
      </c>
      <c r="DG333" s="33">
        <v>0</v>
      </c>
      <c r="DH333" s="33">
        <v>0</v>
      </c>
      <c r="DI333" s="33">
        <v>0</v>
      </c>
      <c r="DJ333" s="33">
        <f t="shared" ref="DJ333:DJ335" si="896">X333+AP333+BH333+BZ333+CR333</f>
        <v>0</v>
      </c>
      <c r="DK333" s="31">
        <f t="shared" ref="DK333:DK335" si="897">Y333+AQ333+BI333+CA333+CS333</f>
        <v>0</v>
      </c>
      <c r="DL333" s="31">
        <f t="shared" ref="DL333:DL335" si="898">Z333+AR333+BJ333+CB333+CT333</f>
        <v>0</v>
      </c>
      <c r="DM333" s="31">
        <f t="shared" ref="DM333:DM335" si="899">AA333+AS333+BK333+CC333+CU333</f>
        <v>0</v>
      </c>
      <c r="DN333" s="31">
        <f t="shared" ref="DN333:DN335" si="900">AB333+AT333+BL333+CD333+CV333</f>
        <v>0</v>
      </c>
      <c r="DO333" s="31">
        <f t="shared" ref="DO333:DO335" si="901">AC333+AU333+BM333+CE333+CW333</f>
        <v>0</v>
      </c>
      <c r="DP333" s="31">
        <f t="shared" ref="DP333:DP335" si="902">AD333+AV333+BN333+CF333+CX333</f>
        <v>0</v>
      </c>
      <c r="DQ333" s="31">
        <f t="shared" ref="DQ333:DQ335" si="903">AE333+AW333+BO333+CG333+CY333</f>
        <v>0</v>
      </c>
      <c r="DR333" s="31">
        <f t="shared" ref="DR333:DR335" si="904">AF333+AX333+BP333+CH333+CZ333</f>
        <v>0</v>
      </c>
      <c r="DS333" s="31">
        <f t="shared" ref="DS333:DS335" si="905">AG333+AY333+BQ333+CI333+DA333</f>
        <v>0</v>
      </c>
      <c r="DT333" s="31">
        <f t="shared" ref="DT333:DT335" si="906">AH333+AZ333+BR333+CJ333+DB333</f>
        <v>2.404137</v>
      </c>
      <c r="DU333" s="31">
        <f t="shared" ref="DU333:DU335" si="907">AI333+BA333+BS333+CK333+DC333</f>
        <v>0.25</v>
      </c>
      <c r="DV333" s="31">
        <f t="shared" ref="DV333:DV335" si="908">AJ333+BB333+BT333+CL333+DD333</f>
        <v>0</v>
      </c>
      <c r="DW333" s="31">
        <f t="shared" ref="DW333:DW335" si="909">AK333+BC333+BU333+CM333+DE333</f>
        <v>0.33</v>
      </c>
      <c r="DX333" s="31">
        <f t="shared" ref="DX333:DX335" si="910">AL333+BD333+BV333+CN333+DF333</f>
        <v>0</v>
      </c>
      <c r="DY333" s="31">
        <f t="shared" ref="DY333:DY335" si="911">AM333+BE333+BW333+CO333+DG333</f>
        <v>0</v>
      </c>
      <c r="DZ333" s="31">
        <f t="shared" ref="DZ333:DZ335" si="912">AN333+BF333+BX333+CP333+DH333</f>
        <v>0</v>
      </c>
      <c r="EA333" s="31">
        <f t="shared" ref="EA333:EA335" si="913">AO333+BG333+BY333+CQ333+DI333</f>
        <v>0</v>
      </c>
      <c r="EB333" s="24"/>
    </row>
    <row r="334" spans="1:132" ht="25.5" customHeight="1" x14ac:dyDescent="0.25">
      <c r="A334" s="69" t="s">
        <v>1275</v>
      </c>
      <c r="B334" s="40" t="s">
        <v>1309</v>
      </c>
      <c r="C334" s="9" t="s">
        <v>1310</v>
      </c>
      <c r="D334" s="34">
        <v>0</v>
      </c>
      <c r="E334" s="34">
        <v>3.0710470000000001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>
        <v>0</v>
      </c>
      <c r="Y334" s="31">
        <f t="shared" si="895"/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0</v>
      </c>
      <c r="AF334" s="31">
        <v>0</v>
      </c>
      <c r="AG334" s="31"/>
      <c r="AH334" s="48">
        <v>3.0710470000000001</v>
      </c>
      <c r="AI334" s="25">
        <v>0.4</v>
      </c>
      <c r="AJ334" s="25"/>
      <c r="AK334" s="25">
        <v>0.4</v>
      </c>
      <c r="AL334" s="25"/>
      <c r="AM334" s="25"/>
      <c r="AN334" s="25"/>
      <c r="AO334" s="25"/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>
        <v>0</v>
      </c>
      <c r="AW334" s="31">
        <v>0</v>
      </c>
      <c r="AX334" s="31">
        <v>0</v>
      </c>
      <c r="AY334" s="31">
        <v>0</v>
      </c>
      <c r="AZ334" s="31">
        <v>0</v>
      </c>
      <c r="BA334" s="31">
        <v>0</v>
      </c>
      <c r="BB334" s="31">
        <v>0</v>
      </c>
      <c r="BC334" s="31">
        <v>0</v>
      </c>
      <c r="BD334" s="31">
        <v>0</v>
      </c>
      <c r="BE334" s="31">
        <v>0</v>
      </c>
      <c r="BF334" s="31">
        <v>0</v>
      </c>
      <c r="BG334" s="31">
        <v>0</v>
      </c>
      <c r="BH334" s="31">
        <v>0</v>
      </c>
      <c r="BI334" s="31">
        <v>0</v>
      </c>
      <c r="BJ334" s="31">
        <v>0</v>
      </c>
      <c r="BK334" s="31">
        <v>0</v>
      </c>
      <c r="BL334" s="31">
        <v>0</v>
      </c>
      <c r="BM334" s="31">
        <v>0</v>
      </c>
      <c r="BN334" s="31">
        <v>0</v>
      </c>
      <c r="BO334" s="31">
        <v>0</v>
      </c>
      <c r="BP334" s="31">
        <v>0</v>
      </c>
      <c r="BQ334" s="31">
        <v>0</v>
      </c>
      <c r="BR334" s="31">
        <v>0</v>
      </c>
      <c r="BS334" s="31">
        <v>0</v>
      </c>
      <c r="BT334" s="31">
        <v>0</v>
      </c>
      <c r="BU334" s="31">
        <v>0</v>
      </c>
      <c r="BV334" s="31">
        <v>0</v>
      </c>
      <c r="BW334" s="31">
        <v>0</v>
      </c>
      <c r="BX334" s="31">
        <v>0</v>
      </c>
      <c r="BY334" s="31">
        <v>0</v>
      </c>
      <c r="BZ334" s="31">
        <v>0</v>
      </c>
      <c r="CA334" s="31">
        <v>0</v>
      </c>
      <c r="CB334" s="31">
        <v>0</v>
      </c>
      <c r="CC334" s="31">
        <v>0</v>
      </c>
      <c r="CD334" s="31">
        <v>0</v>
      </c>
      <c r="CE334" s="31">
        <v>0</v>
      </c>
      <c r="CF334" s="31">
        <v>0</v>
      </c>
      <c r="CG334" s="31">
        <v>0</v>
      </c>
      <c r="CH334" s="31">
        <v>0</v>
      </c>
      <c r="CI334" s="31">
        <v>0</v>
      </c>
      <c r="CJ334" s="31">
        <v>0</v>
      </c>
      <c r="CK334" s="31">
        <v>0</v>
      </c>
      <c r="CL334" s="31">
        <v>0</v>
      </c>
      <c r="CM334" s="31">
        <v>0</v>
      </c>
      <c r="CN334" s="31">
        <v>0</v>
      </c>
      <c r="CO334" s="31">
        <v>0</v>
      </c>
      <c r="CP334" s="31">
        <v>0</v>
      </c>
      <c r="CQ334" s="31">
        <v>0</v>
      </c>
      <c r="CR334" s="31">
        <v>0</v>
      </c>
      <c r="CS334" s="31">
        <v>0</v>
      </c>
      <c r="CT334" s="33">
        <v>0</v>
      </c>
      <c r="CU334" s="33">
        <v>0</v>
      </c>
      <c r="CV334" s="33">
        <v>0</v>
      </c>
      <c r="CW334" s="33">
        <v>0</v>
      </c>
      <c r="CX334" s="33">
        <v>0</v>
      </c>
      <c r="CY334" s="33">
        <v>0</v>
      </c>
      <c r="CZ334" s="33">
        <v>0</v>
      </c>
      <c r="DA334" s="33">
        <v>0</v>
      </c>
      <c r="DB334" s="33">
        <v>0</v>
      </c>
      <c r="DC334" s="33">
        <v>0</v>
      </c>
      <c r="DD334" s="33">
        <v>0</v>
      </c>
      <c r="DE334" s="33">
        <v>0</v>
      </c>
      <c r="DF334" s="33">
        <v>0</v>
      </c>
      <c r="DG334" s="33">
        <v>0</v>
      </c>
      <c r="DH334" s="33">
        <v>0</v>
      </c>
      <c r="DI334" s="33">
        <v>0</v>
      </c>
      <c r="DJ334" s="33">
        <f t="shared" si="896"/>
        <v>0</v>
      </c>
      <c r="DK334" s="31">
        <f t="shared" si="897"/>
        <v>0</v>
      </c>
      <c r="DL334" s="31">
        <f t="shared" si="898"/>
        <v>0</v>
      </c>
      <c r="DM334" s="31">
        <f t="shared" si="899"/>
        <v>0</v>
      </c>
      <c r="DN334" s="31">
        <f t="shared" si="900"/>
        <v>0</v>
      </c>
      <c r="DO334" s="31">
        <f t="shared" si="901"/>
        <v>0</v>
      </c>
      <c r="DP334" s="31">
        <f t="shared" si="902"/>
        <v>0</v>
      </c>
      <c r="DQ334" s="31">
        <f t="shared" si="903"/>
        <v>0</v>
      </c>
      <c r="DR334" s="31">
        <f t="shared" si="904"/>
        <v>0</v>
      </c>
      <c r="DS334" s="31">
        <f t="shared" si="905"/>
        <v>0</v>
      </c>
      <c r="DT334" s="31">
        <f t="shared" si="906"/>
        <v>3.0710470000000001</v>
      </c>
      <c r="DU334" s="31">
        <f t="shared" si="907"/>
        <v>0.4</v>
      </c>
      <c r="DV334" s="31">
        <f t="shared" si="908"/>
        <v>0</v>
      </c>
      <c r="DW334" s="31">
        <f t="shared" si="909"/>
        <v>0.4</v>
      </c>
      <c r="DX334" s="31">
        <f t="shared" si="910"/>
        <v>0</v>
      </c>
      <c r="DY334" s="31">
        <f t="shared" si="911"/>
        <v>0</v>
      </c>
      <c r="DZ334" s="31">
        <f t="shared" si="912"/>
        <v>0</v>
      </c>
      <c r="EA334" s="31">
        <f t="shared" si="913"/>
        <v>0</v>
      </c>
      <c r="EB334" s="24"/>
    </row>
    <row r="335" spans="1:132" ht="25.5" customHeight="1" x14ac:dyDescent="0.25">
      <c r="A335" s="69" t="s">
        <v>1276</v>
      </c>
      <c r="B335" s="40" t="s">
        <v>1311</v>
      </c>
      <c r="C335" s="9" t="s">
        <v>1312</v>
      </c>
      <c r="D335" s="34">
        <v>0</v>
      </c>
      <c r="E335" s="34">
        <v>5.0509680000000001</v>
      </c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>
        <v>0</v>
      </c>
      <c r="Y335" s="31">
        <f t="shared" si="895"/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0</v>
      </c>
      <c r="AF335" s="31">
        <v>0</v>
      </c>
      <c r="AG335" s="31"/>
      <c r="AH335" s="48">
        <v>5.0509680000000001</v>
      </c>
      <c r="AI335" s="25"/>
      <c r="AJ335" s="25"/>
      <c r="AK335" s="25"/>
      <c r="AL335" s="25"/>
      <c r="AM335" s="25"/>
      <c r="AN335" s="25"/>
      <c r="AO335" s="25"/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>
        <v>0</v>
      </c>
      <c r="AW335" s="31">
        <v>0</v>
      </c>
      <c r="AX335" s="31">
        <v>0</v>
      </c>
      <c r="AY335" s="31">
        <v>0</v>
      </c>
      <c r="AZ335" s="31">
        <v>0</v>
      </c>
      <c r="BA335" s="31">
        <v>0</v>
      </c>
      <c r="BB335" s="31">
        <v>0</v>
      </c>
      <c r="BC335" s="31">
        <v>0</v>
      </c>
      <c r="BD335" s="31">
        <v>0</v>
      </c>
      <c r="BE335" s="31">
        <v>0</v>
      </c>
      <c r="BF335" s="31">
        <v>0</v>
      </c>
      <c r="BG335" s="31">
        <v>0</v>
      </c>
      <c r="BH335" s="31">
        <v>0</v>
      </c>
      <c r="BI335" s="31">
        <v>0</v>
      </c>
      <c r="BJ335" s="31">
        <v>0</v>
      </c>
      <c r="BK335" s="31">
        <v>0</v>
      </c>
      <c r="BL335" s="31">
        <v>0</v>
      </c>
      <c r="BM335" s="31">
        <v>0</v>
      </c>
      <c r="BN335" s="31">
        <v>0</v>
      </c>
      <c r="BO335" s="31">
        <v>0</v>
      </c>
      <c r="BP335" s="31">
        <v>0</v>
      </c>
      <c r="BQ335" s="31">
        <v>0</v>
      </c>
      <c r="BR335" s="31">
        <v>0</v>
      </c>
      <c r="BS335" s="31">
        <v>0</v>
      </c>
      <c r="BT335" s="31">
        <v>0</v>
      </c>
      <c r="BU335" s="31">
        <v>0</v>
      </c>
      <c r="BV335" s="31">
        <v>0</v>
      </c>
      <c r="BW335" s="31">
        <v>0</v>
      </c>
      <c r="BX335" s="31">
        <v>0</v>
      </c>
      <c r="BY335" s="31">
        <v>0</v>
      </c>
      <c r="BZ335" s="31">
        <v>0</v>
      </c>
      <c r="CA335" s="31">
        <v>0</v>
      </c>
      <c r="CB335" s="31">
        <v>0</v>
      </c>
      <c r="CC335" s="31">
        <v>0</v>
      </c>
      <c r="CD335" s="31">
        <v>0</v>
      </c>
      <c r="CE335" s="31">
        <v>0</v>
      </c>
      <c r="CF335" s="31">
        <v>0</v>
      </c>
      <c r="CG335" s="31">
        <v>0</v>
      </c>
      <c r="CH335" s="31">
        <v>0</v>
      </c>
      <c r="CI335" s="31">
        <v>0</v>
      </c>
      <c r="CJ335" s="31">
        <v>0</v>
      </c>
      <c r="CK335" s="31">
        <v>0</v>
      </c>
      <c r="CL335" s="31">
        <v>0</v>
      </c>
      <c r="CM335" s="31">
        <v>0</v>
      </c>
      <c r="CN335" s="31">
        <v>0</v>
      </c>
      <c r="CO335" s="31">
        <v>0</v>
      </c>
      <c r="CP335" s="31">
        <v>0</v>
      </c>
      <c r="CQ335" s="31">
        <v>0</v>
      </c>
      <c r="CR335" s="31">
        <v>0</v>
      </c>
      <c r="CS335" s="31">
        <v>0</v>
      </c>
      <c r="CT335" s="33">
        <v>0</v>
      </c>
      <c r="CU335" s="33">
        <v>0</v>
      </c>
      <c r="CV335" s="33">
        <v>0</v>
      </c>
      <c r="CW335" s="33">
        <v>0</v>
      </c>
      <c r="CX335" s="33">
        <v>0</v>
      </c>
      <c r="CY335" s="33">
        <v>0</v>
      </c>
      <c r="CZ335" s="33">
        <v>0</v>
      </c>
      <c r="DA335" s="33">
        <v>0</v>
      </c>
      <c r="DB335" s="33">
        <v>0</v>
      </c>
      <c r="DC335" s="33">
        <v>0</v>
      </c>
      <c r="DD335" s="33">
        <v>0</v>
      </c>
      <c r="DE335" s="33">
        <v>0</v>
      </c>
      <c r="DF335" s="33">
        <v>0</v>
      </c>
      <c r="DG335" s="33">
        <v>0</v>
      </c>
      <c r="DH335" s="33">
        <v>0</v>
      </c>
      <c r="DI335" s="33">
        <v>0</v>
      </c>
      <c r="DJ335" s="33">
        <f t="shared" si="896"/>
        <v>0</v>
      </c>
      <c r="DK335" s="31">
        <f t="shared" si="897"/>
        <v>0</v>
      </c>
      <c r="DL335" s="31">
        <f t="shared" si="898"/>
        <v>0</v>
      </c>
      <c r="DM335" s="31">
        <f t="shared" si="899"/>
        <v>0</v>
      </c>
      <c r="DN335" s="31">
        <f t="shared" si="900"/>
        <v>0</v>
      </c>
      <c r="DO335" s="31">
        <f t="shared" si="901"/>
        <v>0</v>
      </c>
      <c r="DP335" s="31">
        <f t="shared" si="902"/>
        <v>0</v>
      </c>
      <c r="DQ335" s="31">
        <f t="shared" si="903"/>
        <v>0</v>
      </c>
      <c r="DR335" s="31">
        <f t="shared" si="904"/>
        <v>0</v>
      </c>
      <c r="DS335" s="31">
        <f t="shared" si="905"/>
        <v>0</v>
      </c>
      <c r="DT335" s="31">
        <f t="shared" si="906"/>
        <v>5.0509680000000001</v>
      </c>
      <c r="DU335" s="31">
        <f t="shared" si="907"/>
        <v>0</v>
      </c>
      <c r="DV335" s="31">
        <f t="shared" si="908"/>
        <v>0</v>
      </c>
      <c r="DW335" s="31">
        <f t="shared" si="909"/>
        <v>0</v>
      </c>
      <c r="DX335" s="31">
        <f t="shared" si="910"/>
        <v>0</v>
      </c>
      <c r="DY335" s="31">
        <f t="shared" si="911"/>
        <v>0</v>
      </c>
      <c r="DZ335" s="31">
        <f t="shared" si="912"/>
        <v>0</v>
      </c>
      <c r="EA335" s="31">
        <f t="shared" si="913"/>
        <v>0</v>
      </c>
      <c r="EB335" s="24"/>
    </row>
    <row r="336" spans="1:132" ht="25.5" customHeight="1" x14ac:dyDescent="0.25">
      <c r="A336" s="69" t="s">
        <v>1275</v>
      </c>
      <c r="B336" s="70" t="s">
        <v>1251</v>
      </c>
      <c r="C336" s="6" t="s">
        <v>1252</v>
      </c>
      <c r="D336" s="34">
        <v>0</v>
      </c>
      <c r="E336" s="34">
        <f t="shared" si="894"/>
        <v>11.39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f t="shared" ref="Y336:Y338" si="914">D336</f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48">
        <v>11.39</v>
      </c>
      <c r="AI336" s="25">
        <v>0</v>
      </c>
      <c r="AJ336" s="25">
        <v>0</v>
      </c>
      <c r="AK336" s="25">
        <v>6.2</v>
      </c>
      <c r="AL336" s="25">
        <v>0</v>
      </c>
      <c r="AM336" s="25">
        <v>0</v>
      </c>
      <c r="AN336" s="25">
        <v>0</v>
      </c>
      <c r="AO336" s="25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>
        <v>0</v>
      </c>
      <c r="AW336" s="31">
        <v>0</v>
      </c>
      <c r="AX336" s="31">
        <v>0</v>
      </c>
      <c r="AY336" s="31">
        <v>0</v>
      </c>
      <c r="AZ336" s="31">
        <v>0</v>
      </c>
      <c r="BA336" s="31">
        <v>0</v>
      </c>
      <c r="BB336" s="31">
        <v>0</v>
      </c>
      <c r="BC336" s="31">
        <v>0</v>
      </c>
      <c r="BD336" s="31">
        <v>0</v>
      </c>
      <c r="BE336" s="31">
        <v>0</v>
      </c>
      <c r="BF336" s="31">
        <v>0</v>
      </c>
      <c r="BG336" s="31">
        <v>0</v>
      </c>
      <c r="BH336" s="31">
        <v>0</v>
      </c>
      <c r="BI336" s="31">
        <v>0</v>
      </c>
      <c r="BJ336" s="31">
        <v>0</v>
      </c>
      <c r="BK336" s="31">
        <v>0</v>
      </c>
      <c r="BL336" s="31">
        <v>0</v>
      </c>
      <c r="BM336" s="31">
        <v>0</v>
      </c>
      <c r="BN336" s="31">
        <v>0</v>
      </c>
      <c r="BO336" s="31">
        <v>0</v>
      </c>
      <c r="BP336" s="31">
        <v>0</v>
      </c>
      <c r="BQ336" s="31">
        <v>0</v>
      </c>
      <c r="BR336" s="31">
        <v>0</v>
      </c>
      <c r="BS336" s="31">
        <v>0</v>
      </c>
      <c r="BT336" s="31">
        <v>0</v>
      </c>
      <c r="BU336" s="31">
        <v>0</v>
      </c>
      <c r="BV336" s="31">
        <v>0</v>
      </c>
      <c r="BW336" s="31">
        <v>0</v>
      </c>
      <c r="BX336" s="31">
        <v>0</v>
      </c>
      <c r="BY336" s="31">
        <v>0</v>
      </c>
      <c r="BZ336" s="31">
        <v>0</v>
      </c>
      <c r="CA336" s="31">
        <v>0</v>
      </c>
      <c r="CB336" s="31">
        <v>0</v>
      </c>
      <c r="CC336" s="31">
        <v>0</v>
      </c>
      <c r="CD336" s="31">
        <v>0</v>
      </c>
      <c r="CE336" s="31">
        <v>0</v>
      </c>
      <c r="CF336" s="31">
        <v>0</v>
      </c>
      <c r="CG336" s="31">
        <v>0</v>
      </c>
      <c r="CH336" s="31">
        <v>0</v>
      </c>
      <c r="CI336" s="31">
        <v>0</v>
      </c>
      <c r="CJ336" s="31">
        <v>0</v>
      </c>
      <c r="CK336" s="31">
        <v>0</v>
      </c>
      <c r="CL336" s="31">
        <v>0</v>
      </c>
      <c r="CM336" s="31">
        <v>0</v>
      </c>
      <c r="CN336" s="31">
        <v>0</v>
      </c>
      <c r="CO336" s="31">
        <v>0</v>
      </c>
      <c r="CP336" s="31">
        <v>0</v>
      </c>
      <c r="CQ336" s="31">
        <v>0</v>
      </c>
      <c r="CR336" s="31">
        <v>0</v>
      </c>
      <c r="CS336" s="31">
        <v>0</v>
      </c>
      <c r="CT336" s="33">
        <v>0</v>
      </c>
      <c r="CU336" s="33">
        <v>0</v>
      </c>
      <c r="CV336" s="33">
        <v>0</v>
      </c>
      <c r="CW336" s="33">
        <v>0</v>
      </c>
      <c r="CX336" s="33">
        <v>0</v>
      </c>
      <c r="CY336" s="33">
        <v>0</v>
      </c>
      <c r="CZ336" s="33">
        <v>0</v>
      </c>
      <c r="DA336" s="33">
        <v>0</v>
      </c>
      <c r="DB336" s="33">
        <v>0</v>
      </c>
      <c r="DC336" s="33">
        <v>0</v>
      </c>
      <c r="DD336" s="33">
        <v>0</v>
      </c>
      <c r="DE336" s="33">
        <v>0</v>
      </c>
      <c r="DF336" s="33">
        <v>0</v>
      </c>
      <c r="DG336" s="33">
        <v>0</v>
      </c>
      <c r="DH336" s="33">
        <v>0</v>
      </c>
      <c r="DI336" s="33">
        <v>0</v>
      </c>
      <c r="DJ336" s="33">
        <f t="shared" ref="DJ336:DJ338" si="915">X336+AP336+BH336+BZ336+CR336</f>
        <v>0</v>
      </c>
      <c r="DK336" s="31">
        <f t="shared" ref="DK336:DK338" si="916">Y336+AQ336+BI336+CA336+CS336</f>
        <v>0</v>
      </c>
      <c r="DL336" s="31">
        <f t="shared" ref="DL336:DL338" si="917">Z336+AR336+BJ336+CB336+CT336</f>
        <v>0</v>
      </c>
      <c r="DM336" s="31">
        <f t="shared" ref="DM336:DM338" si="918">AA336+AS336+BK336+CC336+CU336</f>
        <v>0</v>
      </c>
      <c r="DN336" s="31">
        <f t="shared" ref="DN336:DN338" si="919">AB336+AT336+BL336+CD336+CV336</f>
        <v>0</v>
      </c>
      <c r="DO336" s="31">
        <f t="shared" ref="DO336:DO338" si="920">AC336+AU336+BM336+CE336+CW336</f>
        <v>0</v>
      </c>
      <c r="DP336" s="31">
        <f t="shared" ref="DP336:DP338" si="921">AD336+AV336+BN336+CF336+CX336</f>
        <v>0</v>
      </c>
      <c r="DQ336" s="31">
        <f t="shared" ref="DQ336:DQ338" si="922">AE336+AW336+BO336+CG336+CY336</f>
        <v>0</v>
      </c>
      <c r="DR336" s="31">
        <f t="shared" ref="DR336:DR338" si="923">AF336+AX336+BP336+CH336+CZ336</f>
        <v>0</v>
      </c>
      <c r="DS336" s="31">
        <f t="shared" ref="DS336:DS338" si="924">AG336+AY336+BQ336+CI336+DA336</f>
        <v>0</v>
      </c>
      <c r="DT336" s="31">
        <f t="shared" ref="DT336:DT338" si="925">AH336+AZ336+BR336+CJ336+DB336</f>
        <v>11.39</v>
      </c>
      <c r="DU336" s="31">
        <f t="shared" ref="DU336:DU338" si="926">AI336+BA336+BS336+CK336+DC336</f>
        <v>0</v>
      </c>
      <c r="DV336" s="31">
        <f t="shared" ref="DV336:DV338" si="927">AJ336+BB336+BT336+CL336+DD336</f>
        <v>0</v>
      </c>
      <c r="DW336" s="31">
        <f t="shared" ref="DW336:DW338" si="928">AK336+BC336+BU336+CM336+DE336</f>
        <v>6.2</v>
      </c>
      <c r="DX336" s="31">
        <f t="shared" ref="DX336:DX338" si="929">AL336+BD336+BV336+CN336+DF336</f>
        <v>0</v>
      </c>
      <c r="DY336" s="31">
        <f t="shared" ref="DY336:DY338" si="930">AM336+BE336+BW336+CO336+DG336</f>
        <v>0</v>
      </c>
      <c r="DZ336" s="31">
        <f t="shared" ref="DZ336:DZ338" si="931">AN336+BF336+BX336+CP336+DH336</f>
        <v>0</v>
      </c>
      <c r="EA336" s="31">
        <f t="shared" ref="EA336:EA338" si="932">AO336+BG336+BY336+CQ336+DI336</f>
        <v>0</v>
      </c>
      <c r="EB336" s="24"/>
    </row>
    <row r="337" spans="1:132" ht="25.5" customHeight="1" thickBot="1" x14ac:dyDescent="0.3">
      <c r="A337" s="69" t="s">
        <v>1276</v>
      </c>
      <c r="B337" s="70" t="s">
        <v>1253</v>
      </c>
      <c r="C337" s="6" t="s">
        <v>1252</v>
      </c>
      <c r="D337" s="34">
        <v>0</v>
      </c>
      <c r="E337" s="34">
        <f t="shared" si="894"/>
        <v>0.86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f t="shared" si="914"/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31">
        <v>0</v>
      </c>
      <c r="AH337" s="48">
        <v>0.86</v>
      </c>
      <c r="AI337" s="25">
        <v>0.25</v>
      </c>
      <c r="AJ337" s="25">
        <v>0</v>
      </c>
      <c r="AK337" s="25">
        <v>0</v>
      </c>
      <c r="AL337" s="25">
        <v>0</v>
      </c>
      <c r="AM337" s="25">
        <v>0</v>
      </c>
      <c r="AN337" s="25">
        <v>0</v>
      </c>
      <c r="AO337" s="25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>
        <v>0</v>
      </c>
      <c r="AW337" s="31">
        <v>0</v>
      </c>
      <c r="AX337" s="31">
        <v>0</v>
      </c>
      <c r="AY337" s="31">
        <v>0</v>
      </c>
      <c r="AZ337" s="31">
        <v>0</v>
      </c>
      <c r="BA337" s="31">
        <v>0</v>
      </c>
      <c r="BB337" s="31">
        <v>0</v>
      </c>
      <c r="BC337" s="31">
        <v>0</v>
      </c>
      <c r="BD337" s="31">
        <v>0</v>
      </c>
      <c r="BE337" s="31">
        <v>0</v>
      </c>
      <c r="BF337" s="31">
        <v>0</v>
      </c>
      <c r="BG337" s="31">
        <v>0</v>
      </c>
      <c r="BH337" s="31">
        <v>0</v>
      </c>
      <c r="BI337" s="31">
        <v>0</v>
      </c>
      <c r="BJ337" s="31">
        <v>0</v>
      </c>
      <c r="BK337" s="31">
        <v>0</v>
      </c>
      <c r="BL337" s="31">
        <v>0</v>
      </c>
      <c r="BM337" s="31">
        <v>0</v>
      </c>
      <c r="BN337" s="31">
        <v>0</v>
      </c>
      <c r="BO337" s="31">
        <v>0</v>
      </c>
      <c r="BP337" s="31">
        <v>0</v>
      </c>
      <c r="BQ337" s="31">
        <v>0</v>
      </c>
      <c r="BR337" s="31">
        <v>0</v>
      </c>
      <c r="BS337" s="31">
        <v>0</v>
      </c>
      <c r="BT337" s="31">
        <v>0</v>
      </c>
      <c r="BU337" s="31">
        <v>0</v>
      </c>
      <c r="BV337" s="31">
        <v>0</v>
      </c>
      <c r="BW337" s="31">
        <v>0</v>
      </c>
      <c r="BX337" s="31">
        <v>0</v>
      </c>
      <c r="BY337" s="31">
        <v>0</v>
      </c>
      <c r="BZ337" s="31">
        <v>0</v>
      </c>
      <c r="CA337" s="31">
        <v>0</v>
      </c>
      <c r="CB337" s="31">
        <v>0</v>
      </c>
      <c r="CC337" s="31">
        <v>0</v>
      </c>
      <c r="CD337" s="31">
        <v>0</v>
      </c>
      <c r="CE337" s="31">
        <v>0</v>
      </c>
      <c r="CF337" s="31">
        <v>0</v>
      </c>
      <c r="CG337" s="31">
        <v>0</v>
      </c>
      <c r="CH337" s="31">
        <v>0</v>
      </c>
      <c r="CI337" s="31">
        <v>0</v>
      </c>
      <c r="CJ337" s="31">
        <v>0</v>
      </c>
      <c r="CK337" s="31">
        <v>0</v>
      </c>
      <c r="CL337" s="31">
        <v>0</v>
      </c>
      <c r="CM337" s="31">
        <v>0</v>
      </c>
      <c r="CN337" s="31">
        <v>0</v>
      </c>
      <c r="CO337" s="31">
        <v>0</v>
      </c>
      <c r="CP337" s="31">
        <v>0</v>
      </c>
      <c r="CQ337" s="31">
        <v>0</v>
      </c>
      <c r="CR337" s="31">
        <v>0</v>
      </c>
      <c r="CS337" s="31">
        <v>0</v>
      </c>
      <c r="CT337" s="33">
        <v>0</v>
      </c>
      <c r="CU337" s="33">
        <v>0</v>
      </c>
      <c r="CV337" s="33">
        <v>0</v>
      </c>
      <c r="CW337" s="33">
        <v>0</v>
      </c>
      <c r="CX337" s="33">
        <v>0</v>
      </c>
      <c r="CY337" s="33">
        <v>0</v>
      </c>
      <c r="CZ337" s="33">
        <v>0</v>
      </c>
      <c r="DA337" s="33">
        <v>0</v>
      </c>
      <c r="DB337" s="33">
        <v>0</v>
      </c>
      <c r="DC337" s="33">
        <v>0</v>
      </c>
      <c r="DD337" s="33">
        <v>0</v>
      </c>
      <c r="DE337" s="33">
        <v>0</v>
      </c>
      <c r="DF337" s="33">
        <v>0</v>
      </c>
      <c r="DG337" s="33">
        <v>0</v>
      </c>
      <c r="DH337" s="33">
        <v>0</v>
      </c>
      <c r="DI337" s="33">
        <v>0</v>
      </c>
      <c r="DJ337" s="33">
        <f t="shared" si="915"/>
        <v>0</v>
      </c>
      <c r="DK337" s="31">
        <f t="shared" si="916"/>
        <v>0</v>
      </c>
      <c r="DL337" s="31">
        <f t="shared" si="917"/>
        <v>0</v>
      </c>
      <c r="DM337" s="31">
        <f t="shared" si="918"/>
        <v>0</v>
      </c>
      <c r="DN337" s="31">
        <f t="shared" si="919"/>
        <v>0</v>
      </c>
      <c r="DO337" s="31">
        <f t="shared" si="920"/>
        <v>0</v>
      </c>
      <c r="DP337" s="31">
        <f t="shared" si="921"/>
        <v>0</v>
      </c>
      <c r="DQ337" s="31">
        <f t="shared" si="922"/>
        <v>0</v>
      </c>
      <c r="DR337" s="31">
        <f t="shared" si="923"/>
        <v>0</v>
      </c>
      <c r="DS337" s="31">
        <f t="shared" si="924"/>
        <v>0</v>
      </c>
      <c r="DT337" s="31">
        <f t="shared" si="925"/>
        <v>0.86</v>
      </c>
      <c r="DU337" s="31">
        <f t="shared" si="926"/>
        <v>0.25</v>
      </c>
      <c r="DV337" s="31">
        <f t="shared" si="927"/>
        <v>0</v>
      </c>
      <c r="DW337" s="31">
        <f t="shared" si="928"/>
        <v>0</v>
      </c>
      <c r="DX337" s="31">
        <f t="shared" si="929"/>
        <v>0</v>
      </c>
      <c r="DY337" s="31">
        <f t="shared" si="930"/>
        <v>0</v>
      </c>
      <c r="DZ337" s="31">
        <f t="shared" si="931"/>
        <v>0</v>
      </c>
      <c r="EA337" s="31">
        <f t="shared" si="932"/>
        <v>0</v>
      </c>
      <c r="EB337" s="24"/>
    </row>
    <row r="338" spans="1:132" ht="25.5" customHeight="1" x14ac:dyDescent="0.25">
      <c r="A338" s="69" t="s">
        <v>1277</v>
      </c>
      <c r="B338" s="57" t="s">
        <v>915</v>
      </c>
      <c r="C338" s="9" t="s">
        <v>558</v>
      </c>
      <c r="D338" s="34">
        <v>0</v>
      </c>
      <c r="E338" s="34">
        <f t="shared" si="894"/>
        <v>1.2195930000000001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f t="shared" si="914"/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0</v>
      </c>
      <c r="AG338" s="31">
        <v>0</v>
      </c>
      <c r="AH338" s="48">
        <v>1.2195930000000001</v>
      </c>
      <c r="AI338" s="25">
        <v>0.25</v>
      </c>
      <c r="AJ338" s="25">
        <v>0</v>
      </c>
      <c r="AK338" s="25">
        <v>0</v>
      </c>
      <c r="AL338" s="25">
        <v>0</v>
      </c>
      <c r="AM338" s="25">
        <v>0</v>
      </c>
      <c r="AN338" s="25">
        <v>0</v>
      </c>
      <c r="AO338" s="25">
        <v>1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>
        <v>0</v>
      </c>
      <c r="AW338" s="31">
        <v>0</v>
      </c>
      <c r="AX338" s="31">
        <v>0</v>
      </c>
      <c r="AY338" s="31">
        <v>0</v>
      </c>
      <c r="AZ338" s="31">
        <v>0</v>
      </c>
      <c r="BA338" s="31">
        <v>0</v>
      </c>
      <c r="BB338" s="31">
        <v>0</v>
      </c>
      <c r="BC338" s="31">
        <v>0</v>
      </c>
      <c r="BD338" s="31">
        <v>0</v>
      </c>
      <c r="BE338" s="31">
        <v>0</v>
      </c>
      <c r="BF338" s="31">
        <v>0</v>
      </c>
      <c r="BG338" s="31">
        <v>0</v>
      </c>
      <c r="BH338" s="31">
        <v>0</v>
      </c>
      <c r="BI338" s="31">
        <v>0</v>
      </c>
      <c r="BJ338" s="31">
        <v>0</v>
      </c>
      <c r="BK338" s="31">
        <v>0</v>
      </c>
      <c r="BL338" s="31">
        <v>0</v>
      </c>
      <c r="BM338" s="31">
        <v>0</v>
      </c>
      <c r="BN338" s="31">
        <v>0</v>
      </c>
      <c r="BO338" s="31">
        <v>0</v>
      </c>
      <c r="BP338" s="31">
        <v>0</v>
      </c>
      <c r="BQ338" s="31">
        <v>0</v>
      </c>
      <c r="BR338" s="31">
        <v>0</v>
      </c>
      <c r="BS338" s="31">
        <v>0</v>
      </c>
      <c r="BT338" s="31">
        <v>0</v>
      </c>
      <c r="BU338" s="31">
        <v>0</v>
      </c>
      <c r="BV338" s="31">
        <v>0</v>
      </c>
      <c r="BW338" s="31">
        <v>0</v>
      </c>
      <c r="BX338" s="31">
        <v>0</v>
      </c>
      <c r="BY338" s="31">
        <v>0</v>
      </c>
      <c r="BZ338" s="31">
        <v>0</v>
      </c>
      <c r="CA338" s="31">
        <v>0</v>
      </c>
      <c r="CB338" s="31">
        <v>0</v>
      </c>
      <c r="CC338" s="31">
        <v>0</v>
      </c>
      <c r="CD338" s="31">
        <v>0</v>
      </c>
      <c r="CE338" s="31">
        <v>0</v>
      </c>
      <c r="CF338" s="31">
        <v>0</v>
      </c>
      <c r="CG338" s="31">
        <v>0</v>
      </c>
      <c r="CH338" s="31">
        <v>0</v>
      </c>
      <c r="CI338" s="31">
        <v>0</v>
      </c>
      <c r="CJ338" s="31">
        <v>0</v>
      </c>
      <c r="CK338" s="31">
        <v>0</v>
      </c>
      <c r="CL338" s="31">
        <v>0</v>
      </c>
      <c r="CM338" s="31">
        <v>0</v>
      </c>
      <c r="CN338" s="31">
        <v>0</v>
      </c>
      <c r="CO338" s="31">
        <v>0</v>
      </c>
      <c r="CP338" s="31">
        <v>0</v>
      </c>
      <c r="CQ338" s="31">
        <v>0</v>
      </c>
      <c r="CR338" s="31">
        <v>0</v>
      </c>
      <c r="CS338" s="31">
        <v>0</v>
      </c>
      <c r="CT338" s="33">
        <v>0</v>
      </c>
      <c r="CU338" s="33">
        <v>0</v>
      </c>
      <c r="CV338" s="33">
        <v>0</v>
      </c>
      <c r="CW338" s="33">
        <v>0</v>
      </c>
      <c r="CX338" s="33">
        <v>0</v>
      </c>
      <c r="CY338" s="33">
        <v>0</v>
      </c>
      <c r="CZ338" s="33">
        <v>0</v>
      </c>
      <c r="DA338" s="33">
        <v>0</v>
      </c>
      <c r="DB338" s="33">
        <v>0</v>
      </c>
      <c r="DC338" s="33">
        <v>0</v>
      </c>
      <c r="DD338" s="33">
        <v>0</v>
      </c>
      <c r="DE338" s="33">
        <v>0</v>
      </c>
      <c r="DF338" s="33">
        <v>0</v>
      </c>
      <c r="DG338" s="33">
        <v>0</v>
      </c>
      <c r="DH338" s="33">
        <v>0</v>
      </c>
      <c r="DI338" s="33">
        <v>0</v>
      </c>
      <c r="DJ338" s="33">
        <f t="shared" si="915"/>
        <v>0</v>
      </c>
      <c r="DK338" s="31">
        <f t="shared" si="916"/>
        <v>0</v>
      </c>
      <c r="DL338" s="31">
        <f t="shared" si="917"/>
        <v>0</v>
      </c>
      <c r="DM338" s="31">
        <f t="shared" si="918"/>
        <v>0</v>
      </c>
      <c r="DN338" s="31">
        <f t="shared" si="919"/>
        <v>0</v>
      </c>
      <c r="DO338" s="31">
        <f t="shared" si="920"/>
        <v>0</v>
      </c>
      <c r="DP338" s="31">
        <f t="shared" si="921"/>
        <v>0</v>
      </c>
      <c r="DQ338" s="31">
        <f t="shared" si="922"/>
        <v>0</v>
      </c>
      <c r="DR338" s="31">
        <f t="shared" si="923"/>
        <v>0</v>
      </c>
      <c r="DS338" s="31">
        <f t="shared" si="924"/>
        <v>0</v>
      </c>
      <c r="DT338" s="31">
        <f t="shared" si="925"/>
        <v>1.2195930000000001</v>
      </c>
      <c r="DU338" s="31">
        <f t="shared" si="926"/>
        <v>0.25</v>
      </c>
      <c r="DV338" s="31">
        <f t="shared" si="927"/>
        <v>0</v>
      </c>
      <c r="DW338" s="31">
        <f t="shared" si="928"/>
        <v>0</v>
      </c>
      <c r="DX338" s="31">
        <f t="shared" si="929"/>
        <v>0</v>
      </c>
      <c r="DY338" s="31">
        <f t="shared" si="930"/>
        <v>0</v>
      </c>
      <c r="DZ338" s="31">
        <f t="shared" si="931"/>
        <v>0</v>
      </c>
      <c r="EA338" s="31">
        <f t="shared" si="932"/>
        <v>1</v>
      </c>
      <c r="EB338" s="24"/>
    </row>
    <row r="339" spans="1:132" ht="25.5" customHeight="1" x14ac:dyDescent="0.25">
      <c r="A339" s="69" t="s">
        <v>1278</v>
      </c>
      <c r="B339" s="40" t="s">
        <v>1289</v>
      </c>
      <c r="C339" s="9" t="s">
        <v>1254</v>
      </c>
      <c r="D339" s="34">
        <v>0</v>
      </c>
      <c r="E339" s="34">
        <f t="shared" si="894"/>
        <v>1.3445740000000002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0</v>
      </c>
      <c r="U339" s="31">
        <v>0</v>
      </c>
      <c r="V339" s="31">
        <v>0</v>
      </c>
      <c r="W339" s="31">
        <v>0</v>
      </c>
      <c r="X339" s="31">
        <v>0</v>
      </c>
      <c r="Y339" s="31">
        <f t="shared" si="877"/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0</v>
      </c>
      <c r="AH339" s="48">
        <v>1.3445740000000002</v>
      </c>
      <c r="AI339" s="25">
        <v>0</v>
      </c>
      <c r="AJ339" s="25">
        <v>0</v>
      </c>
      <c r="AK339" s="25">
        <v>0.93</v>
      </c>
      <c r="AL339" s="25">
        <v>0</v>
      </c>
      <c r="AM339" s="25">
        <v>0</v>
      </c>
      <c r="AN339" s="25">
        <v>0</v>
      </c>
      <c r="AO339" s="25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>
        <v>0</v>
      </c>
      <c r="AW339" s="31">
        <v>0</v>
      </c>
      <c r="AX339" s="31">
        <v>0</v>
      </c>
      <c r="AY339" s="31">
        <v>0</v>
      </c>
      <c r="AZ339" s="31">
        <v>0</v>
      </c>
      <c r="BA339" s="31">
        <v>0</v>
      </c>
      <c r="BB339" s="31">
        <v>0</v>
      </c>
      <c r="BC339" s="31">
        <v>0</v>
      </c>
      <c r="BD339" s="31">
        <v>0</v>
      </c>
      <c r="BE339" s="31">
        <v>0</v>
      </c>
      <c r="BF339" s="31">
        <v>0</v>
      </c>
      <c r="BG339" s="31">
        <v>0</v>
      </c>
      <c r="BH339" s="31">
        <v>0</v>
      </c>
      <c r="BI339" s="31">
        <v>0</v>
      </c>
      <c r="BJ339" s="31">
        <v>0</v>
      </c>
      <c r="BK339" s="31">
        <v>0</v>
      </c>
      <c r="BL339" s="31">
        <v>0</v>
      </c>
      <c r="BM339" s="31">
        <v>0</v>
      </c>
      <c r="BN339" s="31">
        <v>0</v>
      </c>
      <c r="BO339" s="31">
        <v>0</v>
      </c>
      <c r="BP339" s="31">
        <v>0</v>
      </c>
      <c r="BQ339" s="31">
        <v>0</v>
      </c>
      <c r="BR339" s="31">
        <v>0</v>
      </c>
      <c r="BS339" s="31">
        <v>0</v>
      </c>
      <c r="BT339" s="31">
        <v>0</v>
      </c>
      <c r="BU339" s="31">
        <v>0</v>
      </c>
      <c r="BV339" s="31">
        <v>0</v>
      </c>
      <c r="BW339" s="31">
        <v>0</v>
      </c>
      <c r="BX339" s="31">
        <v>0</v>
      </c>
      <c r="BY339" s="31">
        <v>0</v>
      </c>
      <c r="BZ339" s="31">
        <v>0</v>
      </c>
      <c r="CA339" s="31">
        <v>0</v>
      </c>
      <c r="CB339" s="31">
        <v>0</v>
      </c>
      <c r="CC339" s="31">
        <v>0</v>
      </c>
      <c r="CD339" s="31">
        <v>0</v>
      </c>
      <c r="CE339" s="31">
        <v>0</v>
      </c>
      <c r="CF339" s="31">
        <v>0</v>
      </c>
      <c r="CG339" s="31">
        <v>0</v>
      </c>
      <c r="CH339" s="31">
        <v>0</v>
      </c>
      <c r="CI339" s="31">
        <v>0</v>
      </c>
      <c r="CJ339" s="31">
        <v>0</v>
      </c>
      <c r="CK339" s="31">
        <v>0</v>
      </c>
      <c r="CL339" s="31">
        <v>0</v>
      </c>
      <c r="CM339" s="31">
        <v>0</v>
      </c>
      <c r="CN339" s="31">
        <v>0</v>
      </c>
      <c r="CO339" s="31">
        <v>0</v>
      </c>
      <c r="CP339" s="31">
        <v>0</v>
      </c>
      <c r="CQ339" s="31">
        <v>0</v>
      </c>
      <c r="CR339" s="31">
        <v>0</v>
      </c>
      <c r="CS339" s="31">
        <v>0</v>
      </c>
      <c r="CT339" s="33">
        <v>0</v>
      </c>
      <c r="CU339" s="33">
        <v>0</v>
      </c>
      <c r="CV339" s="33">
        <v>0</v>
      </c>
      <c r="CW339" s="33">
        <v>0</v>
      </c>
      <c r="CX339" s="33">
        <v>0</v>
      </c>
      <c r="CY339" s="33">
        <v>0</v>
      </c>
      <c r="CZ339" s="33">
        <v>0</v>
      </c>
      <c r="DA339" s="33">
        <v>0</v>
      </c>
      <c r="DB339" s="33">
        <v>0</v>
      </c>
      <c r="DC339" s="33">
        <v>0</v>
      </c>
      <c r="DD339" s="33">
        <v>0</v>
      </c>
      <c r="DE339" s="33">
        <v>0</v>
      </c>
      <c r="DF339" s="33">
        <v>0</v>
      </c>
      <c r="DG339" s="33">
        <v>0</v>
      </c>
      <c r="DH339" s="33">
        <v>0</v>
      </c>
      <c r="DI339" s="33">
        <v>0</v>
      </c>
      <c r="DJ339" s="33">
        <f t="shared" ref="DJ339:DJ340" si="933">X339+AP339+BH339+BZ339+CR339</f>
        <v>0</v>
      </c>
      <c r="DK339" s="31">
        <f t="shared" si="876"/>
        <v>0</v>
      </c>
      <c r="DL339" s="31">
        <f t="shared" si="878"/>
        <v>0</v>
      </c>
      <c r="DM339" s="31">
        <f t="shared" si="879"/>
        <v>0</v>
      </c>
      <c r="DN339" s="31">
        <f t="shared" si="880"/>
        <v>0</v>
      </c>
      <c r="DO339" s="31">
        <f t="shared" si="881"/>
        <v>0</v>
      </c>
      <c r="DP339" s="31">
        <f t="shared" si="882"/>
        <v>0</v>
      </c>
      <c r="DQ339" s="31">
        <f t="shared" si="883"/>
        <v>0</v>
      </c>
      <c r="DR339" s="31">
        <f t="shared" si="884"/>
        <v>0</v>
      </c>
      <c r="DS339" s="31">
        <f t="shared" si="885"/>
        <v>0</v>
      </c>
      <c r="DT339" s="31">
        <f t="shared" si="876"/>
        <v>1.3445740000000002</v>
      </c>
      <c r="DU339" s="31">
        <f t="shared" si="886"/>
        <v>0</v>
      </c>
      <c r="DV339" s="31">
        <f t="shared" si="887"/>
        <v>0</v>
      </c>
      <c r="DW339" s="31">
        <f t="shared" si="888"/>
        <v>0.93</v>
      </c>
      <c r="DX339" s="31">
        <f t="shared" si="889"/>
        <v>0</v>
      </c>
      <c r="DY339" s="31">
        <f t="shared" si="890"/>
        <v>0</v>
      </c>
      <c r="DZ339" s="31">
        <f t="shared" si="891"/>
        <v>0</v>
      </c>
      <c r="EA339" s="31">
        <f t="shared" si="892"/>
        <v>0</v>
      </c>
      <c r="EB339" s="24"/>
    </row>
    <row r="340" spans="1:132" ht="25.5" customHeight="1" x14ac:dyDescent="0.25">
      <c r="A340" s="69" t="s">
        <v>1279</v>
      </c>
      <c r="B340" s="40" t="s">
        <v>1290</v>
      </c>
      <c r="C340" s="9" t="s">
        <v>1255</v>
      </c>
      <c r="D340" s="34">
        <v>0</v>
      </c>
      <c r="E340" s="34">
        <f t="shared" si="894"/>
        <v>0.15548000000000001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f t="shared" ref="Y340" si="934">D340</f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0</v>
      </c>
      <c r="AF340" s="31">
        <v>0</v>
      </c>
      <c r="AG340" s="31">
        <v>0</v>
      </c>
      <c r="AH340" s="48">
        <v>0.15548000000000001</v>
      </c>
      <c r="AI340" s="25">
        <v>0</v>
      </c>
      <c r="AJ340" s="25">
        <v>0</v>
      </c>
      <c r="AK340" s="25">
        <v>0.18</v>
      </c>
      <c r="AL340" s="25">
        <v>0</v>
      </c>
      <c r="AM340" s="25">
        <v>0</v>
      </c>
      <c r="AN340" s="25">
        <v>0</v>
      </c>
      <c r="AO340" s="25">
        <v>0</v>
      </c>
      <c r="AP340" s="31">
        <v>0</v>
      </c>
      <c r="AQ340" s="31">
        <v>0</v>
      </c>
      <c r="AR340" s="31">
        <v>0</v>
      </c>
      <c r="AS340" s="31">
        <v>0</v>
      </c>
      <c r="AT340" s="31">
        <v>0</v>
      </c>
      <c r="AU340" s="31">
        <v>0</v>
      </c>
      <c r="AV340" s="31">
        <v>0</v>
      </c>
      <c r="AW340" s="31">
        <v>0</v>
      </c>
      <c r="AX340" s="31">
        <v>0</v>
      </c>
      <c r="AY340" s="31">
        <v>0</v>
      </c>
      <c r="AZ340" s="31">
        <v>0</v>
      </c>
      <c r="BA340" s="31">
        <v>0</v>
      </c>
      <c r="BB340" s="31">
        <v>0</v>
      </c>
      <c r="BC340" s="31">
        <v>0</v>
      </c>
      <c r="BD340" s="31">
        <v>0</v>
      </c>
      <c r="BE340" s="31">
        <v>0</v>
      </c>
      <c r="BF340" s="31">
        <v>0</v>
      </c>
      <c r="BG340" s="31">
        <v>0</v>
      </c>
      <c r="BH340" s="31">
        <v>0</v>
      </c>
      <c r="BI340" s="31">
        <v>0</v>
      </c>
      <c r="BJ340" s="31">
        <v>0</v>
      </c>
      <c r="BK340" s="31">
        <v>0</v>
      </c>
      <c r="BL340" s="31">
        <v>0</v>
      </c>
      <c r="BM340" s="31">
        <v>0</v>
      </c>
      <c r="BN340" s="31">
        <v>0</v>
      </c>
      <c r="BO340" s="31">
        <v>0</v>
      </c>
      <c r="BP340" s="31">
        <v>0</v>
      </c>
      <c r="BQ340" s="31">
        <v>0</v>
      </c>
      <c r="BR340" s="31">
        <v>0</v>
      </c>
      <c r="BS340" s="31">
        <v>0</v>
      </c>
      <c r="BT340" s="31">
        <v>0</v>
      </c>
      <c r="BU340" s="31">
        <v>0</v>
      </c>
      <c r="BV340" s="31">
        <v>0</v>
      </c>
      <c r="BW340" s="31">
        <v>0</v>
      </c>
      <c r="BX340" s="31">
        <v>0</v>
      </c>
      <c r="BY340" s="31">
        <v>0</v>
      </c>
      <c r="BZ340" s="31">
        <v>0</v>
      </c>
      <c r="CA340" s="31">
        <v>0</v>
      </c>
      <c r="CB340" s="31">
        <v>0</v>
      </c>
      <c r="CC340" s="31">
        <v>0</v>
      </c>
      <c r="CD340" s="31">
        <v>0</v>
      </c>
      <c r="CE340" s="31">
        <v>0</v>
      </c>
      <c r="CF340" s="31">
        <v>0</v>
      </c>
      <c r="CG340" s="31">
        <v>0</v>
      </c>
      <c r="CH340" s="31">
        <v>0</v>
      </c>
      <c r="CI340" s="31">
        <v>0</v>
      </c>
      <c r="CJ340" s="31">
        <v>0</v>
      </c>
      <c r="CK340" s="31">
        <v>0</v>
      </c>
      <c r="CL340" s="31">
        <v>0</v>
      </c>
      <c r="CM340" s="31">
        <v>0</v>
      </c>
      <c r="CN340" s="31">
        <v>0</v>
      </c>
      <c r="CO340" s="31">
        <v>0</v>
      </c>
      <c r="CP340" s="31">
        <v>0</v>
      </c>
      <c r="CQ340" s="31">
        <v>0</v>
      </c>
      <c r="CR340" s="31">
        <v>0</v>
      </c>
      <c r="CS340" s="31">
        <v>0</v>
      </c>
      <c r="CT340" s="33">
        <v>0</v>
      </c>
      <c r="CU340" s="33">
        <v>0</v>
      </c>
      <c r="CV340" s="33">
        <v>0</v>
      </c>
      <c r="CW340" s="33">
        <v>0</v>
      </c>
      <c r="CX340" s="33">
        <v>0</v>
      </c>
      <c r="CY340" s="33">
        <v>0</v>
      </c>
      <c r="CZ340" s="33">
        <v>0</v>
      </c>
      <c r="DA340" s="33">
        <v>0</v>
      </c>
      <c r="DB340" s="33">
        <v>0</v>
      </c>
      <c r="DC340" s="33">
        <v>0</v>
      </c>
      <c r="DD340" s="33">
        <v>0</v>
      </c>
      <c r="DE340" s="33">
        <v>0</v>
      </c>
      <c r="DF340" s="33">
        <v>0</v>
      </c>
      <c r="DG340" s="33">
        <v>0</v>
      </c>
      <c r="DH340" s="33">
        <v>0</v>
      </c>
      <c r="DI340" s="33">
        <v>0</v>
      </c>
      <c r="DJ340" s="33">
        <f t="shared" si="933"/>
        <v>0</v>
      </c>
      <c r="DK340" s="31">
        <f t="shared" ref="DK340" si="935">Y340+AQ340+BI340+CA340+CS340</f>
        <v>0</v>
      </c>
      <c r="DL340" s="31">
        <f t="shared" ref="DL340" si="936">Z340+AR340+BJ340+CB340+CT340</f>
        <v>0</v>
      </c>
      <c r="DM340" s="31">
        <f t="shared" ref="DM340" si="937">AA340+AS340+BK340+CC340+CU340</f>
        <v>0</v>
      </c>
      <c r="DN340" s="31">
        <f t="shared" ref="DN340" si="938">AB340+AT340+BL340+CD340+CV340</f>
        <v>0</v>
      </c>
      <c r="DO340" s="31">
        <f t="shared" ref="DO340" si="939">AC340+AU340+BM340+CE340+CW340</f>
        <v>0</v>
      </c>
      <c r="DP340" s="31">
        <f t="shared" ref="DP340" si="940">AD340+AV340+BN340+CF340+CX340</f>
        <v>0</v>
      </c>
      <c r="DQ340" s="31">
        <f t="shared" ref="DQ340" si="941">AE340+AW340+BO340+CG340+CY340</f>
        <v>0</v>
      </c>
      <c r="DR340" s="31">
        <f t="shared" ref="DR340" si="942">AF340+AX340+BP340+CH340+CZ340</f>
        <v>0</v>
      </c>
      <c r="DS340" s="31">
        <f t="shared" ref="DS340" si="943">AG340+AY340+BQ340+CI340+DA340</f>
        <v>0</v>
      </c>
      <c r="DT340" s="31">
        <f t="shared" ref="DT340" si="944">AH340+AZ340+BR340+CJ340+DB340</f>
        <v>0.15548000000000001</v>
      </c>
      <c r="DU340" s="31">
        <f t="shared" ref="DU340" si="945">AI340+BA340+BS340+CK340+DC340</f>
        <v>0</v>
      </c>
      <c r="DV340" s="31">
        <f t="shared" ref="DV340" si="946">AJ340+BB340+BT340+CL340+DD340</f>
        <v>0</v>
      </c>
      <c r="DW340" s="31">
        <f t="shared" ref="DW340" si="947">AK340+BC340+BU340+CM340+DE340</f>
        <v>0.18</v>
      </c>
      <c r="DX340" s="31">
        <f t="shared" ref="DX340" si="948">AL340+BD340+BV340+CN340+DF340</f>
        <v>0</v>
      </c>
      <c r="DY340" s="31">
        <f t="shared" ref="DY340" si="949">AM340+BE340+BW340+CO340+DG340</f>
        <v>0</v>
      </c>
      <c r="DZ340" s="31">
        <f t="shared" ref="DZ340" si="950">AN340+BF340+BX340+CP340+DH340</f>
        <v>0</v>
      </c>
      <c r="EA340" s="31">
        <f t="shared" ref="EA340" si="951">AO340+BG340+BY340+CQ340+DI340</f>
        <v>0</v>
      </c>
      <c r="EB340" s="24"/>
    </row>
    <row r="341" spans="1:132" ht="25.5" customHeight="1" thickBot="1" x14ac:dyDescent="0.3">
      <c r="A341" s="69" t="s">
        <v>1280</v>
      </c>
      <c r="B341" s="41" t="s">
        <v>924</v>
      </c>
      <c r="C341" s="9" t="s">
        <v>1256</v>
      </c>
      <c r="D341" s="34">
        <v>0</v>
      </c>
      <c r="E341" s="34">
        <f t="shared" si="894"/>
        <v>0.24144700000000002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>
        <v>0</v>
      </c>
      <c r="T341" s="31">
        <v>0</v>
      </c>
      <c r="U341" s="31">
        <v>0</v>
      </c>
      <c r="V341" s="31">
        <v>0</v>
      </c>
      <c r="W341" s="31">
        <v>0</v>
      </c>
      <c r="X341" s="31">
        <v>0</v>
      </c>
      <c r="Y341" s="31">
        <f t="shared" ref="Y341" si="952">D341</f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0</v>
      </c>
      <c r="AF341" s="31">
        <v>0</v>
      </c>
      <c r="AG341" s="31">
        <v>0</v>
      </c>
      <c r="AH341" s="48">
        <v>0.24144700000000002</v>
      </c>
      <c r="AI341" s="25">
        <v>0</v>
      </c>
      <c r="AJ341" s="25">
        <v>0</v>
      </c>
      <c r="AK341" s="25">
        <v>0.48399999999999999</v>
      </c>
      <c r="AL341" s="25">
        <v>0</v>
      </c>
      <c r="AM341" s="25">
        <v>0</v>
      </c>
      <c r="AN341" s="25">
        <v>0</v>
      </c>
      <c r="AO341" s="25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>
        <v>0</v>
      </c>
      <c r="AW341" s="31">
        <v>0</v>
      </c>
      <c r="AX341" s="31">
        <v>0</v>
      </c>
      <c r="AY341" s="31">
        <v>0</v>
      </c>
      <c r="AZ341" s="31">
        <v>0</v>
      </c>
      <c r="BA341" s="31">
        <v>0</v>
      </c>
      <c r="BB341" s="31">
        <v>0</v>
      </c>
      <c r="BC341" s="31">
        <v>0</v>
      </c>
      <c r="BD341" s="31">
        <v>0</v>
      </c>
      <c r="BE341" s="31">
        <v>0</v>
      </c>
      <c r="BF341" s="31">
        <v>0</v>
      </c>
      <c r="BG341" s="31">
        <v>0</v>
      </c>
      <c r="BH341" s="31">
        <v>0</v>
      </c>
      <c r="BI341" s="31">
        <v>0</v>
      </c>
      <c r="BJ341" s="31">
        <v>0</v>
      </c>
      <c r="BK341" s="31">
        <v>0</v>
      </c>
      <c r="BL341" s="31">
        <v>0</v>
      </c>
      <c r="BM341" s="31">
        <v>0</v>
      </c>
      <c r="BN341" s="31">
        <v>0</v>
      </c>
      <c r="BO341" s="31">
        <v>0</v>
      </c>
      <c r="BP341" s="31">
        <v>0</v>
      </c>
      <c r="BQ341" s="31">
        <v>0</v>
      </c>
      <c r="BR341" s="31">
        <v>0</v>
      </c>
      <c r="BS341" s="31">
        <v>0</v>
      </c>
      <c r="BT341" s="31">
        <v>0</v>
      </c>
      <c r="BU341" s="31">
        <v>0</v>
      </c>
      <c r="BV341" s="31">
        <v>0</v>
      </c>
      <c r="BW341" s="31">
        <v>0</v>
      </c>
      <c r="BX341" s="31">
        <v>0</v>
      </c>
      <c r="BY341" s="31">
        <v>0</v>
      </c>
      <c r="BZ341" s="31">
        <v>0</v>
      </c>
      <c r="CA341" s="31">
        <v>0</v>
      </c>
      <c r="CB341" s="31">
        <v>0</v>
      </c>
      <c r="CC341" s="31">
        <v>0</v>
      </c>
      <c r="CD341" s="31">
        <v>0</v>
      </c>
      <c r="CE341" s="31">
        <v>0</v>
      </c>
      <c r="CF341" s="31">
        <v>0</v>
      </c>
      <c r="CG341" s="31">
        <v>0</v>
      </c>
      <c r="CH341" s="31">
        <v>0</v>
      </c>
      <c r="CI341" s="31">
        <v>0</v>
      </c>
      <c r="CJ341" s="31">
        <v>0</v>
      </c>
      <c r="CK341" s="31">
        <v>0</v>
      </c>
      <c r="CL341" s="31">
        <v>0</v>
      </c>
      <c r="CM341" s="31">
        <v>0</v>
      </c>
      <c r="CN341" s="31">
        <v>0</v>
      </c>
      <c r="CO341" s="31">
        <v>0</v>
      </c>
      <c r="CP341" s="31">
        <v>0</v>
      </c>
      <c r="CQ341" s="31">
        <v>0</v>
      </c>
      <c r="CR341" s="31">
        <v>0</v>
      </c>
      <c r="CS341" s="31">
        <v>0</v>
      </c>
      <c r="CT341" s="33">
        <v>0</v>
      </c>
      <c r="CU341" s="33">
        <v>0</v>
      </c>
      <c r="CV341" s="33">
        <v>0</v>
      </c>
      <c r="CW341" s="33">
        <v>0</v>
      </c>
      <c r="CX341" s="33">
        <v>0</v>
      </c>
      <c r="CY341" s="33">
        <v>0</v>
      </c>
      <c r="CZ341" s="33">
        <v>0</v>
      </c>
      <c r="DA341" s="33">
        <v>0</v>
      </c>
      <c r="DB341" s="33">
        <v>0</v>
      </c>
      <c r="DC341" s="33">
        <v>0</v>
      </c>
      <c r="DD341" s="33">
        <v>0</v>
      </c>
      <c r="DE341" s="33">
        <v>0</v>
      </c>
      <c r="DF341" s="33">
        <v>0</v>
      </c>
      <c r="DG341" s="33">
        <v>0</v>
      </c>
      <c r="DH341" s="33">
        <v>0</v>
      </c>
      <c r="DI341" s="33">
        <v>0</v>
      </c>
      <c r="DJ341" s="33">
        <f t="shared" ref="DJ341" si="953">X341+AP341+BH341+BZ341+CR341</f>
        <v>0</v>
      </c>
      <c r="DK341" s="31">
        <f t="shared" ref="DK341" si="954">Y341+AQ341+BI341+CA341+CS341</f>
        <v>0</v>
      </c>
      <c r="DL341" s="31">
        <f t="shared" ref="DL341" si="955">Z341+AR341+BJ341+CB341+CT341</f>
        <v>0</v>
      </c>
      <c r="DM341" s="31">
        <f t="shared" ref="DM341" si="956">AA341+AS341+BK341+CC341+CU341</f>
        <v>0</v>
      </c>
      <c r="DN341" s="31">
        <f t="shared" ref="DN341" si="957">AB341+AT341+BL341+CD341+CV341</f>
        <v>0</v>
      </c>
      <c r="DO341" s="31">
        <f t="shared" ref="DO341" si="958">AC341+AU341+BM341+CE341+CW341</f>
        <v>0</v>
      </c>
      <c r="DP341" s="31">
        <f t="shared" ref="DP341" si="959">AD341+AV341+BN341+CF341+CX341</f>
        <v>0</v>
      </c>
      <c r="DQ341" s="31">
        <f t="shared" ref="DQ341" si="960">AE341+AW341+BO341+CG341+CY341</f>
        <v>0</v>
      </c>
      <c r="DR341" s="31">
        <f t="shared" ref="DR341" si="961">AF341+AX341+BP341+CH341+CZ341</f>
        <v>0</v>
      </c>
      <c r="DS341" s="31">
        <f t="shared" ref="DS341" si="962">AG341+AY341+BQ341+CI341+DA341</f>
        <v>0</v>
      </c>
      <c r="DT341" s="31">
        <f t="shared" ref="DT341" si="963">AH341+AZ341+BR341+CJ341+DB341</f>
        <v>0.24144700000000002</v>
      </c>
      <c r="DU341" s="31">
        <f t="shared" ref="DU341" si="964">AI341+BA341+BS341+CK341+DC341</f>
        <v>0</v>
      </c>
      <c r="DV341" s="31">
        <f t="shared" ref="DV341" si="965">AJ341+BB341+BT341+CL341+DD341</f>
        <v>0</v>
      </c>
      <c r="DW341" s="31">
        <f t="shared" ref="DW341" si="966">AK341+BC341+BU341+CM341+DE341</f>
        <v>0.48399999999999999</v>
      </c>
      <c r="DX341" s="31">
        <f t="shared" ref="DX341" si="967">AL341+BD341+BV341+CN341+DF341</f>
        <v>0</v>
      </c>
      <c r="DY341" s="31">
        <f t="shared" ref="DY341" si="968">AM341+BE341+BW341+CO341+DG341</f>
        <v>0</v>
      </c>
      <c r="DZ341" s="31">
        <f t="shared" ref="DZ341" si="969">AN341+BF341+BX341+CP341+DH341</f>
        <v>0</v>
      </c>
      <c r="EA341" s="31">
        <f t="shared" ref="EA341" si="970">AO341+BG341+BY341+CQ341+DI341</f>
        <v>0</v>
      </c>
      <c r="EB341" s="24"/>
    </row>
    <row r="342" spans="1:132" ht="24.95" customHeight="1" x14ac:dyDescent="0.25">
      <c r="A342" s="30" t="s">
        <v>470</v>
      </c>
      <c r="B342" s="24" t="s">
        <v>1080</v>
      </c>
      <c r="C342" s="30" t="s">
        <v>370</v>
      </c>
      <c r="D342" s="26">
        <v>9.9533020000000008</v>
      </c>
      <c r="E342" s="26">
        <v>9.9533020000000008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3">
        <v>0</v>
      </c>
      <c r="AD342" s="33">
        <v>0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0</v>
      </c>
      <c r="AQ342" s="25">
        <f t="shared" ref="AQ342" si="971">D342</f>
        <v>9.9533020000000008</v>
      </c>
      <c r="AR342" s="33">
        <v>0</v>
      </c>
      <c r="AS342" s="33">
        <v>0</v>
      </c>
      <c r="AT342" s="33">
        <v>0</v>
      </c>
      <c r="AU342" s="33">
        <v>0</v>
      </c>
      <c r="AV342" s="33">
        <v>0</v>
      </c>
      <c r="AW342" s="33">
        <v>0</v>
      </c>
      <c r="AX342" s="33">
        <v>1</v>
      </c>
      <c r="AY342" s="33">
        <v>0</v>
      </c>
      <c r="AZ342" s="25">
        <f t="shared" ref="AZ342" si="972">E342</f>
        <v>9.9533020000000008</v>
      </c>
      <c r="BA342" s="25">
        <v>0</v>
      </c>
      <c r="BB342" s="25">
        <v>0</v>
      </c>
      <c r="BC342" s="25">
        <v>0</v>
      </c>
      <c r="BD342" s="33">
        <v>0</v>
      </c>
      <c r="BE342" s="33">
        <v>0</v>
      </c>
      <c r="BF342" s="25">
        <v>0</v>
      </c>
      <c r="BG342" s="35" t="s">
        <v>1081</v>
      </c>
      <c r="BH342" s="33">
        <v>0</v>
      </c>
      <c r="BI342" s="33">
        <v>0</v>
      </c>
      <c r="BJ342" s="33">
        <v>0</v>
      </c>
      <c r="BK342" s="33">
        <v>0</v>
      </c>
      <c r="BL342" s="33">
        <v>0</v>
      </c>
      <c r="BM342" s="33">
        <v>0</v>
      </c>
      <c r="BN342" s="33">
        <v>0</v>
      </c>
      <c r="BO342" s="33">
        <v>0</v>
      </c>
      <c r="BP342" s="33">
        <v>0</v>
      </c>
      <c r="BQ342" s="33">
        <v>0</v>
      </c>
      <c r="BR342" s="33">
        <v>0</v>
      </c>
      <c r="BS342" s="33">
        <v>0</v>
      </c>
      <c r="BT342" s="33">
        <v>0</v>
      </c>
      <c r="BU342" s="33">
        <v>0</v>
      </c>
      <c r="BV342" s="33">
        <v>0</v>
      </c>
      <c r="BW342" s="33">
        <v>0</v>
      </c>
      <c r="BX342" s="33">
        <v>0</v>
      </c>
      <c r="BY342" s="33">
        <v>0</v>
      </c>
      <c r="BZ342" s="33">
        <v>0</v>
      </c>
      <c r="CA342" s="33">
        <v>0</v>
      </c>
      <c r="CB342" s="33">
        <v>0</v>
      </c>
      <c r="CC342" s="33">
        <v>0</v>
      </c>
      <c r="CD342" s="33">
        <v>0</v>
      </c>
      <c r="CE342" s="33">
        <v>0</v>
      </c>
      <c r="CF342" s="33">
        <v>0</v>
      </c>
      <c r="CG342" s="33">
        <v>0</v>
      </c>
      <c r="CH342" s="33">
        <v>0</v>
      </c>
      <c r="CI342" s="33">
        <v>0</v>
      </c>
      <c r="CJ342" s="33">
        <v>0</v>
      </c>
      <c r="CK342" s="33">
        <v>0</v>
      </c>
      <c r="CL342" s="33">
        <v>0</v>
      </c>
      <c r="CM342" s="33">
        <v>0</v>
      </c>
      <c r="CN342" s="33">
        <v>0</v>
      </c>
      <c r="CO342" s="33">
        <v>0</v>
      </c>
      <c r="CP342" s="33">
        <v>0</v>
      </c>
      <c r="CQ342" s="33">
        <v>0</v>
      </c>
      <c r="CR342" s="33">
        <v>0</v>
      </c>
      <c r="CS342" s="33">
        <v>0</v>
      </c>
      <c r="CT342" s="33">
        <v>0</v>
      </c>
      <c r="CU342" s="33">
        <v>0</v>
      </c>
      <c r="CV342" s="33">
        <v>0</v>
      </c>
      <c r="CW342" s="33">
        <v>0</v>
      </c>
      <c r="CX342" s="33">
        <v>0</v>
      </c>
      <c r="CY342" s="33">
        <v>0</v>
      </c>
      <c r="CZ342" s="33">
        <v>0</v>
      </c>
      <c r="DA342" s="33">
        <v>0</v>
      </c>
      <c r="DB342" s="33">
        <v>0</v>
      </c>
      <c r="DC342" s="33">
        <v>0</v>
      </c>
      <c r="DD342" s="33">
        <v>0</v>
      </c>
      <c r="DE342" s="33">
        <v>0</v>
      </c>
      <c r="DF342" s="33">
        <v>0</v>
      </c>
      <c r="DG342" s="33">
        <v>0</v>
      </c>
      <c r="DH342" s="33">
        <v>0</v>
      </c>
      <c r="DI342" s="33">
        <v>0</v>
      </c>
      <c r="DJ342" s="33">
        <f t="shared" ref="DJ342:DJ353" si="973">X342+AP342+BH342+BZ342+CR342</f>
        <v>0</v>
      </c>
      <c r="DK342" s="25">
        <f t="shared" si="859"/>
        <v>9.9533020000000008</v>
      </c>
      <c r="DL342" s="25">
        <f t="shared" si="860"/>
        <v>0</v>
      </c>
      <c r="DM342" s="25">
        <f t="shared" si="861"/>
        <v>0</v>
      </c>
      <c r="DN342" s="25">
        <f t="shared" si="862"/>
        <v>0</v>
      </c>
      <c r="DO342" s="25">
        <f t="shared" si="863"/>
        <v>0</v>
      </c>
      <c r="DP342" s="25">
        <f t="shared" si="864"/>
        <v>0</v>
      </c>
      <c r="DQ342" s="25">
        <f t="shared" si="865"/>
        <v>0</v>
      </c>
      <c r="DR342" s="25">
        <f t="shared" si="866"/>
        <v>1</v>
      </c>
      <c r="DS342" s="25">
        <f t="shared" si="867"/>
        <v>0</v>
      </c>
      <c r="DT342" s="25">
        <f t="shared" si="868"/>
        <v>9.9533020000000008</v>
      </c>
      <c r="DU342" s="25">
        <f t="shared" si="869"/>
        <v>0</v>
      </c>
      <c r="DV342" s="25">
        <f t="shared" si="870"/>
        <v>0</v>
      </c>
      <c r="DW342" s="25">
        <f t="shared" si="871"/>
        <v>0</v>
      </c>
      <c r="DX342" s="25">
        <f t="shared" si="872"/>
        <v>0</v>
      </c>
      <c r="DY342" s="25">
        <f t="shared" si="873"/>
        <v>0</v>
      </c>
      <c r="DZ342" s="25">
        <f t="shared" si="874"/>
        <v>0</v>
      </c>
      <c r="EA342" s="25">
        <f t="shared" si="875"/>
        <v>1</v>
      </c>
      <c r="EB342" s="24"/>
    </row>
    <row r="343" spans="1:132" ht="24.95" customHeight="1" x14ac:dyDescent="0.25">
      <c r="A343" s="30" t="s">
        <v>471</v>
      </c>
      <c r="B343" s="24" t="s">
        <v>371</v>
      </c>
      <c r="C343" s="30" t="s">
        <v>372</v>
      </c>
      <c r="D343" s="26">
        <v>0.91794399999999998</v>
      </c>
      <c r="E343" s="26">
        <v>0.91794399999999998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>
        <v>0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25">
        <f t="shared" ref="AQ343" si="974">D343</f>
        <v>0.91794399999999998</v>
      </c>
      <c r="AR343" s="33">
        <v>0.4</v>
      </c>
      <c r="AS343" s="33">
        <v>0</v>
      </c>
      <c r="AT343" s="33">
        <v>0</v>
      </c>
      <c r="AU343" s="33">
        <v>0</v>
      </c>
      <c r="AV343" s="33">
        <v>0</v>
      </c>
      <c r="AW343" s="33">
        <v>0</v>
      </c>
      <c r="AX343" s="33">
        <v>0</v>
      </c>
      <c r="AY343" s="33">
        <v>0</v>
      </c>
      <c r="AZ343" s="25">
        <f t="shared" ref="AZ343" si="975">E343</f>
        <v>0.91794399999999998</v>
      </c>
      <c r="BA343" s="25">
        <v>0.4</v>
      </c>
      <c r="BB343" s="25">
        <v>0</v>
      </c>
      <c r="BC343" s="25">
        <v>0</v>
      </c>
      <c r="BD343" s="33">
        <v>0</v>
      </c>
      <c r="BE343" s="33">
        <v>0</v>
      </c>
      <c r="BF343" s="25">
        <v>0</v>
      </c>
      <c r="BG343" s="35">
        <v>0</v>
      </c>
      <c r="BH343" s="33">
        <v>0</v>
      </c>
      <c r="BI343" s="33">
        <v>0</v>
      </c>
      <c r="BJ343" s="33">
        <v>0</v>
      </c>
      <c r="BK343" s="33">
        <v>0</v>
      </c>
      <c r="BL343" s="33">
        <v>0</v>
      </c>
      <c r="BM343" s="33">
        <v>0</v>
      </c>
      <c r="BN343" s="33">
        <v>0</v>
      </c>
      <c r="BO343" s="33">
        <v>0</v>
      </c>
      <c r="BP343" s="33">
        <v>0</v>
      </c>
      <c r="BQ343" s="33">
        <v>0</v>
      </c>
      <c r="BR343" s="33">
        <v>0</v>
      </c>
      <c r="BS343" s="33">
        <v>0</v>
      </c>
      <c r="BT343" s="33">
        <v>0</v>
      </c>
      <c r="BU343" s="33">
        <v>0</v>
      </c>
      <c r="BV343" s="33">
        <v>0</v>
      </c>
      <c r="BW343" s="33">
        <v>0</v>
      </c>
      <c r="BX343" s="33">
        <v>0</v>
      </c>
      <c r="BY343" s="33">
        <v>0</v>
      </c>
      <c r="BZ343" s="33">
        <v>0</v>
      </c>
      <c r="CA343" s="33">
        <v>0</v>
      </c>
      <c r="CB343" s="33">
        <v>0</v>
      </c>
      <c r="CC343" s="33">
        <v>0</v>
      </c>
      <c r="CD343" s="33">
        <v>0</v>
      </c>
      <c r="CE343" s="33">
        <v>0</v>
      </c>
      <c r="CF343" s="33">
        <v>0</v>
      </c>
      <c r="CG343" s="33">
        <v>0</v>
      </c>
      <c r="CH343" s="33">
        <v>0</v>
      </c>
      <c r="CI343" s="33">
        <v>0</v>
      </c>
      <c r="CJ343" s="33">
        <v>0</v>
      </c>
      <c r="CK343" s="33">
        <v>0</v>
      </c>
      <c r="CL343" s="33">
        <v>0</v>
      </c>
      <c r="CM343" s="33">
        <v>0</v>
      </c>
      <c r="CN343" s="33">
        <v>0</v>
      </c>
      <c r="CO343" s="33">
        <v>0</v>
      </c>
      <c r="CP343" s="33">
        <v>0</v>
      </c>
      <c r="CQ343" s="33">
        <v>0</v>
      </c>
      <c r="CR343" s="33">
        <v>0</v>
      </c>
      <c r="CS343" s="33">
        <v>0</v>
      </c>
      <c r="CT343" s="33">
        <v>0</v>
      </c>
      <c r="CU343" s="33">
        <v>0</v>
      </c>
      <c r="CV343" s="33">
        <v>0</v>
      </c>
      <c r="CW343" s="33">
        <v>0</v>
      </c>
      <c r="CX343" s="33">
        <v>0</v>
      </c>
      <c r="CY343" s="33">
        <v>0</v>
      </c>
      <c r="CZ343" s="33">
        <v>0</v>
      </c>
      <c r="DA343" s="33">
        <v>0</v>
      </c>
      <c r="DB343" s="33">
        <v>0</v>
      </c>
      <c r="DC343" s="33">
        <v>0</v>
      </c>
      <c r="DD343" s="33">
        <v>0</v>
      </c>
      <c r="DE343" s="33">
        <v>0</v>
      </c>
      <c r="DF343" s="33">
        <v>0</v>
      </c>
      <c r="DG343" s="33">
        <v>0</v>
      </c>
      <c r="DH343" s="33">
        <v>0</v>
      </c>
      <c r="DI343" s="33">
        <v>0</v>
      </c>
      <c r="DJ343" s="33">
        <f t="shared" si="973"/>
        <v>0</v>
      </c>
      <c r="DK343" s="25">
        <f t="shared" si="859"/>
        <v>0.91794399999999998</v>
      </c>
      <c r="DL343" s="25">
        <f t="shared" si="860"/>
        <v>0.4</v>
      </c>
      <c r="DM343" s="25">
        <f t="shared" si="861"/>
        <v>0</v>
      </c>
      <c r="DN343" s="25">
        <f t="shared" si="862"/>
        <v>0</v>
      </c>
      <c r="DO343" s="25">
        <f t="shared" si="863"/>
        <v>0</v>
      </c>
      <c r="DP343" s="25">
        <f t="shared" si="864"/>
        <v>0</v>
      </c>
      <c r="DQ343" s="25">
        <f t="shared" si="865"/>
        <v>0</v>
      </c>
      <c r="DR343" s="25">
        <f t="shared" si="866"/>
        <v>0</v>
      </c>
      <c r="DS343" s="25">
        <f t="shared" si="867"/>
        <v>0</v>
      </c>
      <c r="DT343" s="25">
        <f t="shared" si="868"/>
        <v>0.91794399999999998</v>
      </c>
      <c r="DU343" s="25">
        <f t="shared" si="869"/>
        <v>0.4</v>
      </c>
      <c r="DV343" s="25">
        <f t="shared" si="870"/>
        <v>0</v>
      </c>
      <c r="DW343" s="25">
        <f t="shared" si="871"/>
        <v>0</v>
      </c>
      <c r="DX343" s="25">
        <f t="shared" si="872"/>
        <v>0</v>
      </c>
      <c r="DY343" s="25">
        <f t="shared" si="873"/>
        <v>0</v>
      </c>
      <c r="DZ343" s="25">
        <f t="shared" si="874"/>
        <v>0</v>
      </c>
      <c r="EA343" s="25">
        <f t="shared" si="875"/>
        <v>0</v>
      </c>
      <c r="EB343" s="24"/>
    </row>
    <row r="344" spans="1:132" ht="24.95" customHeight="1" x14ac:dyDescent="0.25">
      <c r="A344" s="30" t="s">
        <v>1082</v>
      </c>
      <c r="B344" s="24" t="s">
        <v>373</v>
      </c>
      <c r="C344" s="30" t="s">
        <v>374</v>
      </c>
      <c r="D344" s="26">
        <v>2.9264520000000003</v>
      </c>
      <c r="E344" s="26">
        <v>2.9264520000000003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25">
        <f t="shared" ref="AQ344" si="976">D344</f>
        <v>2.9264520000000003</v>
      </c>
      <c r="AR344" s="33">
        <v>0.4</v>
      </c>
      <c r="AS344" s="33">
        <v>0</v>
      </c>
      <c r="AT344" s="33">
        <v>1.5</v>
      </c>
      <c r="AU344" s="33">
        <v>0</v>
      </c>
      <c r="AV344" s="33">
        <v>0</v>
      </c>
      <c r="AW344" s="33">
        <v>0</v>
      </c>
      <c r="AX344" s="33">
        <v>0</v>
      </c>
      <c r="AY344" s="33">
        <v>0</v>
      </c>
      <c r="AZ344" s="25">
        <f t="shared" ref="AZ344" si="977">E344</f>
        <v>2.9264520000000003</v>
      </c>
      <c r="BA344" s="25">
        <v>0.4</v>
      </c>
      <c r="BB344" s="25">
        <v>0</v>
      </c>
      <c r="BC344" s="25">
        <v>1.5</v>
      </c>
      <c r="BD344" s="33">
        <v>0</v>
      </c>
      <c r="BE344" s="33">
        <v>0</v>
      </c>
      <c r="BF344" s="25">
        <v>0</v>
      </c>
      <c r="BG344" s="35">
        <v>0</v>
      </c>
      <c r="BH344" s="33">
        <v>0</v>
      </c>
      <c r="BI344" s="33">
        <v>0</v>
      </c>
      <c r="BJ344" s="33">
        <v>0</v>
      </c>
      <c r="BK344" s="33">
        <v>0</v>
      </c>
      <c r="BL344" s="33">
        <v>0</v>
      </c>
      <c r="BM344" s="33">
        <v>0</v>
      </c>
      <c r="BN344" s="33">
        <v>0</v>
      </c>
      <c r="BO344" s="33">
        <v>0</v>
      </c>
      <c r="BP344" s="33">
        <v>0</v>
      </c>
      <c r="BQ344" s="33">
        <v>0</v>
      </c>
      <c r="BR344" s="33">
        <v>0</v>
      </c>
      <c r="BS344" s="33">
        <v>0</v>
      </c>
      <c r="BT344" s="33">
        <v>0</v>
      </c>
      <c r="BU344" s="33">
        <v>0</v>
      </c>
      <c r="BV344" s="33">
        <v>0</v>
      </c>
      <c r="BW344" s="33">
        <v>0</v>
      </c>
      <c r="BX344" s="33">
        <v>0</v>
      </c>
      <c r="BY344" s="33">
        <v>0</v>
      </c>
      <c r="BZ344" s="33">
        <v>0</v>
      </c>
      <c r="CA344" s="33">
        <v>0</v>
      </c>
      <c r="CB344" s="33">
        <v>0</v>
      </c>
      <c r="CC344" s="33">
        <v>0</v>
      </c>
      <c r="CD344" s="33">
        <v>0</v>
      </c>
      <c r="CE344" s="33">
        <v>0</v>
      </c>
      <c r="CF344" s="33">
        <v>0</v>
      </c>
      <c r="CG344" s="33">
        <v>0</v>
      </c>
      <c r="CH344" s="33">
        <v>0</v>
      </c>
      <c r="CI344" s="33">
        <v>0</v>
      </c>
      <c r="CJ344" s="33">
        <v>0</v>
      </c>
      <c r="CK344" s="33">
        <v>0</v>
      </c>
      <c r="CL344" s="33">
        <v>0</v>
      </c>
      <c r="CM344" s="33">
        <v>0</v>
      </c>
      <c r="CN344" s="33">
        <v>0</v>
      </c>
      <c r="CO344" s="33">
        <v>0</v>
      </c>
      <c r="CP344" s="33">
        <v>0</v>
      </c>
      <c r="CQ344" s="33">
        <v>0</v>
      </c>
      <c r="CR344" s="33">
        <v>0</v>
      </c>
      <c r="CS344" s="33">
        <v>0</v>
      </c>
      <c r="CT344" s="33">
        <v>0</v>
      </c>
      <c r="CU344" s="33">
        <v>0</v>
      </c>
      <c r="CV344" s="33">
        <v>0</v>
      </c>
      <c r="CW344" s="33">
        <v>0</v>
      </c>
      <c r="CX344" s="33">
        <v>0</v>
      </c>
      <c r="CY344" s="33">
        <v>0</v>
      </c>
      <c r="CZ344" s="33">
        <v>0</v>
      </c>
      <c r="DA344" s="33">
        <v>0</v>
      </c>
      <c r="DB344" s="33">
        <v>0</v>
      </c>
      <c r="DC344" s="33">
        <v>0</v>
      </c>
      <c r="DD344" s="33">
        <v>0</v>
      </c>
      <c r="DE344" s="33">
        <v>0</v>
      </c>
      <c r="DF344" s="33">
        <v>0</v>
      </c>
      <c r="DG344" s="33">
        <v>0</v>
      </c>
      <c r="DH344" s="33">
        <v>0</v>
      </c>
      <c r="DI344" s="33">
        <v>0</v>
      </c>
      <c r="DJ344" s="33">
        <f t="shared" si="973"/>
        <v>0</v>
      </c>
      <c r="DK344" s="25">
        <f t="shared" si="859"/>
        <v>2.9264520000000003</v>
      </c>
      <c r="DL344" s="25">
        <f t="shared" si="860"/>
        <v>0.4</v>
      </c>
      <c r="DM344" s="25">
        <f t="shared" si="861"/>
        <v>0</v>
      </c>
      <c r="DN344" s="25">
        <f t="shared" si="862"/>
        <v>1.5</v>
      </c>
      <c r="DO344" s="25">
        <f t="shared" si="863"/>
        <v>0</v>
      </c>
      <c r="DP344" s="25">
        <f t="shared" si="864"/>
        <v>0</v>
      </c>
      <c r="DQ344" s="25">
        <f t="shared" si="865"/>
        <v>0</v>
      </c>
      <c r="DR344" s="25">
        <f t="shared" si="866"/>
        <v>0</v>
      </c>
      <c r="DS344" s="25">
        <f t="shared" si="867"/>
        <v>0</v>
      </c>
      <c r="DT344" s="25">
        <f t="shared" si="868"/>
        <v>2.9264520000000003</v>
      </c>
      <c r="DU344" s="25">
        <f t="shared" si="869"/>
        <v>0.4</v>
      </c>
      <c r="DV344" s="25">
        <f t="shared" si="870"/>
        <v>0</v>
      </c>
      <c r="DW344" s="25">
        <f t="shared" si="871"/>
        <v>1.5</v>
      </c>
      <c r="DX344" s="25">
        <f t="shared" si="872"/>
        <v>0</v>
      </c>
      <c r="DY344" s="25">
        <f t="shared" si="873"/>
        <v>0</v>
      </c>
      <c r="DZ344" s="25">
        <f t="shared" si="874"/>
        <v>0</v>
      </c>
      <c r="EA344" s="25">
        <f t="shared" si="875"/>
        <v>0</v>
      </c>
      <c r="EB344" s="24"/>
    </row>
    <row r="345" spans="1:132" ht="24.75" customHeight="1" x14ac:dyDescent="0.25">
      <c r="A345" s="30" t="s">
        <v>914</v>
      </c>
      <c r="B345" s="24" t="s">
        <v>915</v>
      </c>
      <c r="C345" s="30" t="s">
        <v>916</v>
      </c>
      <c r="D345" s="42">
        <v>0.79012469166666666</v>
      </c>
      <c r="E345" s="42">
        <v>0.79012469166666666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33">
        <v>0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1">
        <f>D345</f>
        <v>0.79012469166666666</v>
      </c>
      <c r="AR345" s="33">
        <v>0</v>
      </c>
      <c r="AS345" s="33">
        <v>0</v>
      </c>
      <c r="AT345" s="33">
        <v>0</v>
      </c>
      <c r="AU345" s="33">
        <v>0</v>
      </c>
      <c r="AV345" s="33">
        <v>0</v>
      </c>
      <c r="AW345" s="33">
        <v>0</v>
      </c>
      <c r="AX345" s="33">
        <v>0</v>
      </c>
      <c r="AY345" s="33">
        <v>0</v>
      </c>
      <c r="AZ345" s="31">
        <f>E345</f>
        <v>0.79012469166666666</v>
      </c>
      <c r="BA345" s="33">
        <v>0</v>
      </c>
      <c r="BB345" s="33">
        <v>0</v>
      </c>
      <c r="BC345" s="33">
        <v>0</v>
      </c>
      <c r="BD345" s="33">
        <v>0</v>
      </c>
      <c r="BE345" s="33">
        <v>0</v>
      </c>
      <c r="BF345" s="33">
        <v>0</v>
      </c>
      <c r="BG345" s="33">
        <v>0</v>
      </c>
      <c r="BH345" s="33">
        <v>0</v>
      </c>
      <c r="BI345" s="33">
        <v>0</v>
      </c>
      <c r="BJ345" s="33">
        <v>0</v>
      </c>
      <c r="BK345" s="33">
        <v>0</v>
      </c>
      <c r="BL345" s="33">
        <v>0</v>
      </c>
      <c r="BM345" s="33">
        <v>0</v>
      </c>
      <c r="BN345" s="33">
        <v>0</v>
      </c>
      <c r="BO345" s="33">
        <v>0</v>
      </c>
      <c r="BP345" s="33">
        <v>0</v>
      </c>
      <c r="BQ345" s="33">
        <v>0</v>
      </c>
      <c r="BR345" s="33">
        <v>0</v>
      </c>
      <c r="BS345" s="33">
        <v>0</v>
      </c>
      <c r="BT345" s="33">
        <v>0</v>
      </c>
      <c r="BU345" s="33">
        <v>0</v>
      </c>
      <c r="BV345" s="33">
        <v>0</v>
      </c>
      <c r="BW345" s="33">
        <v>0</v>
      </c>
      <c r="BX345" s="33">
        <v>0</v>
      </c>
      <c r="BY345" s="33">
        <v>0</v>
      </c>
      <c r="BZ345" s="33">
        <v>0</v>
      </c>
      <c r="CA345" s="33">
        <v>0</v>
      </c>
      <c r="CB345" s="33">
        <v>0</v>
      </c>
      <c r="CC345" s="33">
        <v>0</v>
      </c>
      <c r="CD345" s="33">
        <v>0</v>
      </c>
      <c r="CE345" s="33">
        <v>0</v>
      </c>
      <c r="CF345" s="33">
        <v>0</v>
      </c>
      <c r="CG345" s="33">
        <v>0</v>
      </c>
      <c r="CH345" s="33">
        <v>0</v>
      </c>
      <c r="CI345" s="33">
        <v>0</v>
      </c>
      <c r="CJ345" s="33">
        <v>0</v>
      </c>
      <c r="CK345" s="33">
        <v>0</v>
      </c>
      <c r="CL345" s="33">
        <v>0</v>
      </c>
      <c r="CM345" s="33">
        <v>0</v>
      </c>
      <c r="CN345" s="33">
        <v>0</v>
      </c>
      <c r="CO345" s="33">
        <v>0</v>
      </c>
      <c r="CP345" s="33">
        <v>0</v>
      </c>
      <c r="CQ345" s="33">
        <v>0</v>
      </c>
      <c r="CR345" s="33">
        <v>0</v>
      </c>
      <c r="CS345" s="33">
        <v>0</v>
      </c>
      <c r="CT345" s="33">
        <v>0</v>
      </c>
      <c r="CU345" s="33">
        <v>0</v>
      </c>
      <c r="CV345" s="33">
        <v>0</v>
      </c>
      <c r="CW345" s="33">
        <v>0</v>
      </c>
      <c r="CX345" s="33">
        <v>0</v>
      </c>
      <c r="CY345" s="33">
        <v>0</v>
      </c>
      <c r="CZ345" s="33">
        <v>0</v>
      </c>
      <c r="DA345" s="33">
        <v>0</v>
      </c>
      <c r="DB345" s="33">
        <v>0</v>
      </c>
      <c r="DC345" s="33">
        <v>0</v>
      </c>
      <c r="DD345" s="33">
        <v>0</v>
      </c>
      <c r="DE345" s="33">
        <v>0</v>
      </c>
      <c r="DF345" s="33">
        <v>0</v>
      </c>
      <c r="DG345" s="33">
        <v>0</v>
      </c>
      <c r="DH345" s="33">
        <v>0</v>
      </c>
      <c r="DI345" s="33">
        <v>0</v>
      </c>
      <c r="DJ345" s="33">
        <f t="shared" si="973"/>
        <v>0</v>
      </c>
      <c r="DK345" s="31">
        <f t="shared" ref="DK345:EA348" si="978">Y345+AQ345+BI345+CA345+CS345</f>
        <v>0.79012469166666666</v>
      </c>
      <c r="DL345" s="31">
        <f t="shared" si="978"/>
        <v>0</v>
      </c>
      <c r="DM345" s="31">
        <f t="shared" si="978"/>
        <v>0</v>
      </c>
      <c r="DN345" s="31">
        <f t="shared" si="978"/>
        <v>0</v>
      </c>
      <c r="DO345" s="31">
        <f t="shared" si="978"/>
        <v>0</v>
      </c>
      <c r="DP345" s="31">
        <f t="shared" si="978"/>
        <v>0</v>
      </c>
      <c r="DQ345" s="31">
        <f t="shared" si="978"/>
        <v>0</v>
      </c>
      <c r="DR345" s="31">
        <f t="shared" si="978"/>
        <v>0</v>
      </c>
      <c r="DS345" s="31">
        <f t="shared" si="978"/>
        <v>0</v>
      </c>
      <c r="DT345" s="31">
        <f t="shared" si="978"/>
        <v>0.79012469166666666</v>
      </c>
      <c r="DU345" s="31">
        <f t="shared" si="978"/>
        <v>0</v>
      </c>
      <c r="DV345" s="31">
        <f t="shared" si="978"/>
        <v>0</v>
      </c>
      <c r="DW345" s="31">
        <f t="shared" si="978"/>
        <v>0</v>
      </c>
      <c r="DX345" s="31">
        <f t="shared" si="978"/>
        <v>0</v>
      </c>
      <c r="DY345" s="31">
        <f t="shared" si="978"/>
        <v>0</v>
      </c>
      <c r="DZ345" s="31">
        <f t="shared" si="978"/>
        <v>0</v>
      </c>
      <c r="EA345" s="31">
        <f t="shared" si="978"/>
        <v>0</v>
      </c>
      <c r="EB345" s="24"/>
    </row>
    <row r="346" spans="1:132" ht="24.95" customHeight="1" x14ac:dyDescent="0.25">
      <c r="A346" s="30" t="s">
        <v>917</v>
      </c>
      <c r="B346" s="24" t="s">
        <v>918</v>
      </c>
      <c r="C346" s="30" t="s">
        <v>919</v>
      </c>
      <c r="D346" s="26">
        <v>1.4881921474784001</v>
      </c>
      <c r="E346" s="26">
        <v>1.4881921474784001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1">
        <f t="shared" ref="AQ346:AQ349" si="979">D346</f>
        <v>1.4881921474784001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1">
        <f t="shared" ref="AZ346:AZ349" si="980">E346</f>
        <v>1.4881921474784001</v>
      </c>
      <c r="BA346" s="33">
        <v>0</v>
      </c>
      <c r="BB346" s="33">
        <v>0</v>
      </c>
      <c r="BC346" s="33">
        <v>0</v>
      </c>
      <c r="BD346" s="33">
        <v>0</v>
      </c>
      <c r="BE346" s="33">
        <v>0</v>
      </c>
      <c r="BF346" s="33">
        <v>0</v>
      </c>
      <c r="BG346" s="33">
        <v>0</v>
      </c>
      <c r="BH346" s="33">
        <v>0</v>
      </c>
      <c r="BI346" s="33">
        <v>0</v>
      </c>
      <c r="BJ346" s="33">
        <v>0</v>
      </c>
      <c r="BK346" s="33">
        <v>0</v>
      </c>
      <c r="BL346" s="33">
        <v>0</v>
      </c>
      <c r="BM346" s="33">
        <v>0</v>
      </c>
      <c r="BN346" s="33">
        <v>0</v>
      </c>
      <c r="BO346" s="33">
        <v>0</v>
      </c>
      <c r="BP346" s="33">
        <v>0</v>
      </c>
      <c r="BQ346" s="33">
        <v>0</v>
      </c>
      <c r="BR346" s="33">
        <v>0</v>
      </c>
      <c r="BS346" s="33">
        <v>0</v>
      </c>
      <c r="BT346" s="33">
        <v>0</v>
      </c>
      <c r="BU346" s="33">
        <v>0</v>
      </c>
      <c r="BV346" s="33">
        <v>0</v>
      </c>
      <c r="BW346" s="33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C346" s="33">
        <v>0</v>
      </c>
      <c r="CD346" s="33">
        <v>0</v>
      </c>
      <c r="CE346" s="33">
        <v>0</v>
      </c>
      <c r="CF346" s="33">
        <v>0</v>
      </c>
      <c r="CG346" s="33">
        <v>0</v>
      </c>
      <c r="CH346" s="33">
        <v>0</v>
      </c>
      <c r="CI346" s="33">
        <v>0</v>
      </c>
      <c r="CJ346" s="33">
        <v>0</v>
      </c>
      <c r="CK346" s="33">
        <v>0</v>
      </c>
      <c r="CL346" s="33">
        <v>0</v>
      </c>
      <c r="CM346" s="33">
        <v>0</v>
      </c>
      <c r="CN346" s="33">
        <v>0</v>
      </c>
      <c r="CO346" s="33">
        <v>0</v>
      </c>
      <c r="CP346" s="33">
        <v>0</v>
      </c>
      <c r="CQ346" s="33">
        <v>0</v>
      </c>
      <c r="CR346" s="33">
        <v>0</v>
      </c>
      <c r="CS346" s="33">
        <v>0</v>
      </c>
      <c r="CT346" s="33">
        <v>0</v>
      </c>
      <c r="CU346" s="33">
        <v>0</v>
      </c>
      <c r="CV346" s="33">
        <v>0</v>
      </c>
      <c r="CW346" s="33">
        <v>0</v>
      </c>
      <c r="CX346" s="33">
        <v>0</v>
      </c>
      <c r="CY346" s="33">
        <v>0</v>
      </c>
      <c r="CZ346" s="33">
        <v>0</v>
      </c>
      <c r="DA346" s="33">
        <v>0</v>
      </c>
      <c r="DB346" s="33">
        <v>0</v>
      </c>
      <c r="DC346" s="33">
        <v>0</v>
      </c>
      <c r="DD346" s="33">
        <v>0</v>
      </c>
      <c r="DE346" s="33">
        <v>0</v>
      </c>
      <c r="DF346" s="33">
        <v>0</v>
      </c>
      <c r="DG346" s="33">
        <v>0</v>
      </c>
      <c r="DH346" s="33">
        <v>0</v>
      </c>
      <c r="DI346" s="33">
        <v>0</v>
      </c>
      <c r="DJ346" s="33">
        <f t="shared" si="973"/>
        <v>0</v>
      </c>
      <c r="DK346" s="31">
        <f t="shared" si="978"/>
        <v>1.4881921474784001</v>
      </c>
      <c r="DL346" s="31">
        <f t="shared" ref="DL346:DL349" si="981">Z346+AR346+BJ346+CB346+CT346</f>
        <v>0</v>
      </c>
      <c r="DM346" s="31">
        <f t="shared" ref="DM346:DM349" si="982">AA346+AS346+BK346+CC346+CU346</f>
        <v>0</v>
      </c>
      <c r="DN346" s="31">
        <f t="shared" ref="DN346:DN349" si="983">AB346+AT346+BL346+CD346+CV346</f>
        <v>0</v>
      </c>
      <c r="DO346" s="31">
        <f t="shared" ref="DO346:DO349" si="984">AC346+AU346+BM346+CE346+CW346</f>
        <v>0</v>
      </c>
      <c r="DP346" s="31">
        <f t="shared" ref="DP346:DP349" si="985">AD346+AV346+BN346+CF346+CX346</f>
        <v>0</v>
      </c>
      <c r="DQ346" s="31">
        <f t="shared" ref="DQ346:DQ349" si="986">AE346+AW346+BO346+CG346+CY346</f>
        <v>0</v>
      </c>
      <c r="DR346" s="31">
        <f t="shared" ref="DR346:DR349" si="987">AF346+AX346+BP346+CH346+CZ346</f>
        <v>0</v>
      </c>
      <c r="DS346" s="31">
        <f t="shared" ref="DS346:DS349" si="988">AG346+AY346+BQ346+CI346+DA346</f>
        <v>0</v>
      </c>
      <c r="DT346" s="31">
        <f t="shared" ref="DT346:DT349" si="989">AH346+AZ346+BR346+CJ346+DB346</f>
        <v>1.4881921474784001</v>
      </c>
      <c r="DU346" s="31">
        <f t="shared" ref="DU346:DU349" si="990">AI346+BA346+BS346+CK346+DC346</f>
        <v>0</v>
      </c>
      <c r="DV346" s="31">
        <f t="shared" ref="DV346:DV349" si="991">AJ346+BB346+BT346+CL346+DD346</f>
        <v>0</v>
      </c>
      <c r="DW346" s="31">
        <f t="shared" ref="DW346:DW349" si="992">AK346+BC346+BU346+CM346+DE346</f>
        <v>0</v>
      </c>
      <c r="DX346" s="31">
        <f t="shared" ref="DX346:DX349" si="993">AL346+BD346+BV346+CN346+DF346</f>
        <v>0</v>
      </c>
      <c r="DY346" s="31">
        <f t="shared" ref="DY346:DY349" si="994">AM346+BE346+BW346+CO346+DG346</f>
        <v>0</v>
      </c>
      <c r="DZ346" s="31">
        <f t="shared" ref="DZ346:DZ349" si="995">AN346+BF346+BX346+CP346+DH346</f>
        <v>0</v>
      </c>
      <c r="EA346" s="31">
        <f t="shared" ref="EA346:EA349" si="996">AO346+BG346+BY346+CQ346+DI346</f>
        <v>0</v>
      </c>
      <c r="EB346" s="24"/>
    </row>
    <row r="347" spans="1:132" ht="24.95" customHeight="1" x14ac:dyDescent="0.25">
      <c r="A347" s="30" t="s">
        <v>920</v>
      </c>
      <c r="B347" s="24" t="s">
        <v>921</v>
      </c>
      <c r="C347" s="30" t="s">
        <v>922</v>
      </c>
      <c r="D347" s="26">
        <v>0.13367280164406001</v>
      </c>
      <c r="E347" s="26">
        <v>0.13367280164406001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1">
        <f t="shared" si="979"/>
        <v>0.13367280164406001</v>
      </c>
      <c r="AR347" s="33">
        <v>0</v>
      </c>
      <c r="AS347" s="33">
        <v>0</v>
      </c>
      <c r="AT347" s="33">
        <v>0</v>
      </c>
      <c r="AU347" s="33">
        <v>0</v>
      </c>
      <c r="AV347" s="33">
        <v>0</v>
      </c>
      <c r="AW347" s="33">
        <v>0</v>
      </c>
      <c r="AX347" s="33">
        <v>0</v>
      </c>
      <c r="AY347" s="33">
        <v>0</v>
      </c>
      <c r="AZ347" s="31">
        <f t="shared" si="980"/>
        <v>0.13367280164406001</v>
      </c>
      <c r="BA347" s="33">
        <v>0</v>
      </c>
      <c r="BB347" s="33">
        <v>0</v>
      </c>
      <c r="BC347" s="33">
        <v>0</v>
      </c>
      <c r="BD347" s="33">
        <v>0</v>
      </c>
      <c r="BE347" s="33">
        <v>0</v>
      </c>
      <c r="BF347" s="33">
        <v>0</v>
      </c>
      <c r="BG347" s="33">
        <v>0</v>
      </c>
      <c r="BH347" s="33">
        <v>0</v>
      </c>
      <c r="BI347" s="33">
        <v>0</v>
      </c>
      <c r="BJ347" s="33">
        <v>0</v>
      </c>
      <c r="BK347" s="33">
        <v>0</v>
      </c>
      <c r="BL347" s="33">
        <v>0</v>
      </c>
      <c r="BM347" s="33">
        <v>0</v>
      </c>
      <c r="BN347" s="33">
        <v>0</v>
      </c>
      <c r="BO347" s="33">
        <v>0</v>
      </c>
      <c r="BP347" s="33">
        <v>0</v>
      </c>
      <c r="BQ347" s="33">
        <v>0</v>
      </c>
      <c r="BR347" s="33">
        <v>0</v>
      </c>
      <c r="BS347" s="33">
        <v>0</v>
      </c>
      <c r="BT347" s="33">
        <v>0</v>
      </c>
      <c r="BU347" s="33">
        <v>0</v>
      </c>
      <c r="BV347" s="33">
        <v>0</v>
      </c>
      <c r="BW347" s="33">
        <v>0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C347" s="33">
        <v>0</v>
      </c>
      <c r="CD347" s="33">
        <v>0</v>
      </c>
      <c r="CE347" s="33">
        <v>0</v>
      </c>
      <c r="CF347" s="33">
        <v>0</v>
      </c>
      <c r="CG347" s="33">
        <v>0</v>
      </c>
      <c r="CH347" s="33">
        <v>0</v>
      </c>
      <c r="CI347" s="33">
        <v>0</v>
      </c>
      <c r="CJ347" s="33">
        <v>0</v>
      </c>
      <c r="CK347" s="33">
        <v>0</v>
      </c>
      <c r="CL347" s="33">
        <v>0</v>
      </c>
      <c r="CM347" s="33">
        <v>0</v>
      </c>
      <c r="CN347" s="33">
        <v>0</v>
      </c>
      <c r="CO347" s="33">
        <v>0</v>
      </c>
      <c r="CP347" s="33">
        <v>0</v>
      </c>
      <c r="CQ347" s="33">
        <v>0</v>
      </c>
      <c r="CR347" s="33">
        <v>0</v>
      </c>
      <c r="CS347" s="33">
        <v>0</v>
      </c>
      <c r="CT347" s="33">
        <v>0</v>
      </c>
      <c r="CU347" s="33">
        <v>0</v>
      </c>
      <c r="CV347" s="33">
        <v>0</v>
      </c>
      <c r="CW347" s="33">
        <v>0</v>
      </c>
      <c r="CX347" s="33">
        <v>0</v>
      </c>
      <c r="CY347" s="33">
        <v>0</v>
      </c>
      <c r="CZ347" s="33">
        <v>0</v>
      </c>
      <c r="DA347" s="33">
        <v>0</v>
      </c>
      <c r="DB347" s="33">
        <v>0</v>
      </c>
      <c r="DC347" s="33">
        <v>0</v>
      </c>
      <c r="DD347" s="33">
        <v>0</v>
      </c>
      <c r="DE347" s="33">
        <v>0</v>
      </c>
      <c r="DF347" s="33">
        <v>0</v>
      </c>
      <c r="DG347" s="33">
        <v>0</v>
      </c>
      <c r="DH347" s="33">
        <v>0</v>
      </c>
      <c r="DI347" s="33">
        <v>0</v>
      </c>
      <c r="DJ347" s="33">
        <f t="shared" si="973"/>
        <v>0</v>
      </c>
      <c r="DK347" s="31">
        <f t="shared" si="978"/>
        <v>0.13367280164406001</v>
      </c>
      <c r="DL347" s="31">
        <f t="shared" si="981"/>
        <v>0</v>
      </c>
      <c r="DM347" s="31">
        <f t="shared" si="982"/>
        <v>0</v>
      </c>
      <c r="DN347" s="31">
        <f t="shared" si="983"/>
        <v>0</v>
      </c>
      <c r="DO347" s="31">
        <f t="shared" si="984"/>
        <v>0</v>
      </c>
      <c r="DP347" s="31">
        <f t="shared" si="985"/>
        <v>0</v>
      </c>
      <c r="DQ347" s="31">
        <f t="shared" si="986"/>
        <v>0</v>
      </c>
      <c r="DR347" s="31">
        <f t="shared" si="987"/>
        <v>0</v>
      </c>
      <c r="DS347" s="31">
        <f t="shared" si="988"/>
        <v>0</v>
      </c>
      <c r="DT347" s="31">
        <f t="shared" si="989"/>
        <v>0.13367280164406001</v>
      </c>
      <c r="DU347" s="31">
        <f t="shared" si="990"/>
        <v>0</v>
      </c>
      <c r="DV347" s="31">
        <f t="shared" si="991"/>
        <v>0</v>
      </c>
      <c r="DW347" s="31">
        <f t="shared" si="992"/>
        <v>0</v>
      </c>
      <c r="DX347" s="31">
        <f t="shared" si="993"/>
        <v>0</v>
      </c>
      <c r="DY347" s="31">
        <f t="shared" si="994"/>
        <v>0</v>
      </c>
      <c r="DZ347" s="31">
        <f t="shared" si="995"/>
        <v>0</v>
      </c>
      <c r="EA347" s="31">
        <f t="shared" si="996"/>
        <v>0</v>
      </c>
      <c r="EB347" s="24"/>
    </row>
    <row r="348" spans="1:132" ht="24.95" customHeight="1" x14ac:dyDescent="0.25">
      <c r="A348" s="30" t="s">
        <v>923</v>
      </c>
      <c r="B348" s="24" t="s">
        <v>924</v>
      </c>
      <c r="C348" s="30" t="s">
        <v>925</v>
      </c>
      <c r="D348" s="26">
        <v>0.18920070833333333</v>
      </c>
      <c r="E348" s="26">
        <v>0.18920070833333333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1">
        <f t="shared" si="979"/>
        <v>0.18920070833333333</v>
      </c>
      <c r="AR348" s="33">
        <v>0</v>
      </c>
      <c r="AS348" s="33">
        <v>0</v>
      </c>
      <c r="AT348" s="33">
        <v>0</v>
      </c>
      <c r="AU348" s="33">
        <v>0</v>
      </c>
      <c r="AV348" s="33">
        <v>0</v>
      </c>
      <c r="AW348" s="33">
        <v>0</v>
      </c>
      <c r="AX348" s="33">
        <v>0</v>
      </c>
      <c r="AY348" s="33">
        <v>0</v>
      </c>
      <c r="AZ348" s="31">
        <f t="shared" si="980"/>
        <v>0.18920070833333333</v>
      </c>
      <c r="BA348" s="33">
        <v>0</v>
      </c>
      <c r="BB348" s="33">
        <v>0</v>
      </c>
      <c r="BC348" s="33">
        <v>0</v>
      </c>
      <c r="BD348" s="33">
        <v>0</v>
      </c>
      <c r="BE348" s="33">
        <v>0</v>
      </c>
      <c r="BF348" s="33">
        <v>0</v>
      </c>
      <c r="BG348" s="33">
        <v>0</v>
      </c>
      <c r="BH348" s="33">
        <v>0</v>
      </c>
      <c r="BI348" s="33"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0</v>
      </c>
      <c r="BO348" s="33">
        <v>0</v>
      </c>
      <c r="BP348" s="33">
        <v>0</v>
      </c>
      <c r="BQ348" s="33">
        <v>0</v>
      </c>
      <c r="BR348" s="33">
        <v>0</v>
      </c>
      <c r="BS348" s="33">
        <v>0</v>
      </c>
      <c r="BT348" s="33">
        <v>0</v>
      </c>
      <c r="BU348" s="33">
        <v>0</v>
      </c>
      <c r="BV348" s="33">
        <v>0</v>
      </c>
      <c r="BW348" s="33">
        <v>0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C348" s="33">
        <v>0</v>
      </c>
      <c r="CD348" s="33">
        <v>0</v>
      </c>
      <c r="CE348" s="33">
        <v>0</v>
      </c>
      <c r="CF348" s="33">
        <v>0</v>
      </c>
      <c r="CG348" s="33">
        <v>0</v>
      </c>
      <c r="CH348" s="33">
        <v>0</v>
      </c>
      <c r="CI348" s="33">
        <v>0</v>
      </c>
      <c r="CJ348" s="33">
        <v>0</v>
      </c>
      <c r="CK348" s="33">
        <v>0</v>
      </c>
      <c r="CL348" s="33">
        <v>0</v>
      </c>
      <c r="CM348" s="33">
        <v>0</v>
      </c>
      <c r="CN348" s="33">
        <v>0</v>
      </c>
      <c r="CO348" s="33">
        <v>0</v>
      </c>
      <c r="CP348" s="33">
        <v>0</v>
      </c>
      <c r="CQ348" s="33">
        <v>0</v>
      </c>
      <c r="CR348" s="33">
        <v>0</v>
      </c>
      <c r="CS348" s="33">
        <v>0</v>
      </c>
      <c r="CT348" s="33">
        <v>0</v>
      </c>
      <c r="CU348" s="33">
        <v>0</v>
      </c>
      <c r="CV348" s="33">
        <v>0</v>
      </c>
      <c r="CW348" s="33">
        <v>0</v>
      </c>
      <c r="CX348" s="33">
        <v>0</v>
      </c>
      <c r="CY348" s="33">
        <v>0</v>
      </c>
      <c r="CZ348" s="33">
        <v>0</v>
      </c>
      <c r="DA348" s="33">
        <v>0</v>
      </c>
      <c r="DB348" s="33">
        <v>0</v>
      </c>
      <c r="DC348" s="33">
        <v>0</v>
      </c>
      <c r="DD348" s="33">
        <v>0</v>
      </c>
      <c r="DE348" s="33">
        <v>0</v>
      </c>
      <c r="DF348" s="33">
        <v>0</v>
      </c>
      <c r="DG348" s="33">
        <v>0</v>
      </c>
      <c r="DH348" s="33">
        <v>0</v>
      </c>
      <c r="DI348" s="33">
        <v>0</v>
      </c>
      <c r="DJ348" s="33">
        <f t="shared" si="973"/>
        <v>0</v>
      </c>
      <c r="DK348" s="31">
        <f t="shared" si="978"/>
        <v>0.18920070833333333</v>
      </c>
      <c r="DL348" s="31">
        <f t="shared" si="981"/>
        <v>0</v>
      </c>
      <c r="DM348" s="31">
        <f t="shared" si="982"/>
        <v>0</v>
      </c>
      <c r="DN348" s="31">
        <f t="shared" si="983"/>
        <v>0</v>
      </c>
      <c r="DO348" s="31">
        <f t="shared" si="984"/>
        <v>0</v>
      </c>
      <c r="DP348" s="31">
        <f t="shared" si="985"/>
        <v>0</v>
      </c>
      <c r="DQ348" s="31">
        <f t="shared" si="986"/>
        <v>0</v>
      </c>
      <c r="DR348" s="31">
        <f t="shared" si="987"/>
        <v>0</v>
      </c>
      <c r="DS348" s="31">
        <f t="shared" si="988"/>
        <v>0</v>
      </c>
      <c r="DT348" s="31">
        <f t="shared" si="989"/>
        <v>0.18920070833333333</v>
      </c>
      <c r="DU348" s="31">
        <f t="shared" si="990"/>
        <v>0</v>
      </c>
      <c r="DV348" s="31">
        <f t="shared" si="991"/>
        <v>0</v>
      </c>
      <c r="DW348" s="31">
        <f t="shared" si="992"/>
        <v>0</v>
      </c>
      <c r="DX348" s="31">
        <f t="shared" si="993"/>
        <v>0</v>
      </c>
      <c r="DY348" s="31">
        <f t="shared" si="994"/>
        <v>0</v>
      </c>
      <c r="DZ348" s="31">
        <f t="shared" si="995"/>
        <v>0</v>
      </c>
      <c r="EA348" s="31">
        <f t="shared" si="996"/>
        <v>0</v>
      </c>
      <c r="EB348" s="24"/>
    </row>
    <row r="349" spans="1:132" ht="24.95" customHeight="1" x14ac:dyDescent="0.25">
      <c r="A349" s="24" t="s">
        <v>926</v>
      </c>
      <c r="B349" s="24" t="s">
        <v>220</v>
      </c>
      <c r="C349" s="30" t="s">
        <v>927</v>
      </c>
      <c r="D349" s="42">
        <v>1.6</v>
      </c>
      <c r="E349" s="42">
        <v>1.6</v>
      </c>
      <c r="F349" s="19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1">
        <f t="shared" si="979"/>
        <v>1.6</v>
      </c>
      <c r="AR349" s="33">
        <v>0</v>
      </c>
      <c r="AS349" s="33">
        <v>0</v>
      </c>
      <c r="AT349" s="33">
        <v>0</v>
      </c>
      <c r="AU349" s="33">
        <v>0</v>
      </c>
      <c r="AV349" s="33">
        <v>0</v>
      </c>
      <c r="AW349" s="33">
        <v>0</v>
      </c>
      <c r="AX349" s="33">
        <v>0</v>
      </c>
      <c r="AY349" s="33">
        <v>0</v>
      </c>
      <c r="AZ349" s="31">
        <f t="shared" si="980"/>
        <v>1.6</v>
      </c>
      <c r="BA349" s="33">
        <v>0</v>
      </c>
      <c r="BB349" s="33">
        <v>0</v>
      </c>
      <c r="BC349" s="33">
        <v>0</v>
      </c>
      <c r="BD349" s="33">
        <v>0</v>
      </c>
      <c r="BE349" s="33">
        <v>0</v>
      </c>
      <c r="BF349" s="33">
        <v>0</v>
      </c>
      <c r="BG349" s="33">
        <v>0</v>
      </c>
      <c r="BH349" s="33">
        <v>0</v>
      </c>
      <c r="BI349" s="33">
        <v>0</v>
      </c>
      <c r="BJ349" s="33">
        <v>0</v>
      </c>
      <c r="BK349" s="33">
        <v>0</v>
      </c>
      <c r="BL349" s="33">
        <v>0</v>
      </c>
      <c r="BM349" s="33">
        <v>0</v>
      </c>
      <c r="BN349" s="33">
        <v>0</v>
      </c>
      <c r="BO349" s="33">
        <v>0</v>
      </c>
      <c r="BP349" s="33">
        <v>0</v>
      </c>
      <c r="BQ349" s="33">
        <v>0</v>
      </c>
      <c r="BR349" s="33">
        <v>0</v>
      </c>
      <c r="BS349" s="33">
        <v>0</v>
      </c>
      <c r="BT349" s="33">
        <v>0</v>
      </c>
      <c r="BU349" s="33">
        <v>0</v>
      </c>
      <c r="BV349" s="33">
        <v>0</v>
      </c>
      <c r="BW349" s="33">
        <v>0</v>
      </c>
      <c r="BX349" s="33">
        <v>0</v>
      </c>
      <c r="BY349" s="33">
        <v>0</v>
      </c>
      <c r="BZ349" s="33">
        <v>0</v>
      </c>
      <c r="CA349" s="33">
        <v>0</v>
      </c>
      <c r="CB349" s="33">
        <v>0</v>
      </c>
      <c r="CC349" s="33">
        <v>0</v>
      </c>
      <c r="CD349" s="33">
        <v>0</v>
      </c>
      <c r="CE349" s="33">
        <v>0</v>
      </c>
      <c r="CF349" s="33">
        <v>0</v>
      </c>
      <c r="CG349" s="33">
        <v>0</v>
      </c>
      <c r="CH349" s="33">
        <v>0</v>
      </c>
      <c r="CI349" s="33">
        <v>0</v>
      </c>
      <c r="CJ349" s="33">
        <v>0</v>
      </c>
      <c r="CK349" s="33">
        <v>0</v>
      </c>
      <c r="CL349" s="33">
        <v>0</v>
      </c>
      <c r="CM349" s="33">
        <v>0</v>
      </c>
      <c r="CN349" s="33">
        <v>0</v>
      </c>
      <c r="CO349" s="33">
        <v>0</v>
      </c>
      <c r="CP349" s="33">
        <v>0</v>
      </c>
      <c r="CQ349" s="33">
        <v>0</v>
      </c>
      <c r="CR349" s="33">
        <v>0</v>
      </c>
      <c r="CS349" s="33">
        <v>0</v>
      </c>
      <c r="CT349" s="33">
        <v>0</v>
      </c>
      <c r="CU349" s="33">
        <v>0</v>
      </c>
      <c r="CV349" s="33">
        <v>0</v>
      </c>
      <c r="CW349" s="33">
        <v>0</v>
      </c>
      <c r="CX349" s="33">
        <v>0</v>
      </c>
      <c r="CY349" s="33">
        <v>0</v>
      </c>
      <c r="CZ349" s="33">
        <v>0</v>
      </c>
      <c r="DA349" s="33">
        <v>0</v>
      </c>
      <c r="DB349" s="33">
        <v>0</v>
      </c>
      <c r="DC349" s="33">
        <v>0</v>
      </c>
      <c r="DD349" s="33">
        <v>0</v>
      </c>
      <c r="DE349" s="33">
        <v>0</v>
      </c>
      <c r="DF349" s="33">
        <v>0</v>
      </c>
      <c r="DG349" s="33">
        <v>0</v>
      </c>
      <c r="DH349" s="33">
        <v>0</v>
      </c>
      <c r="DI349" s="33">
        <v>0</v>
      </c>
      <c r="DJ349" s="33">
        <f t="shared" si="973"/>
        <v>0</v>
      </c>
      <c r="DK349" s="25">
        <f t="shared" ref="DK349" si="997">Y349+AQ349+BI349+CA349+CS349</f>
        <v>1.6</v>
      </c>
      <c r="DL349" s="31">
        <f t="shared" si="981"/>
        <v>0</v>
      </c>
      <c r="DM349" s="31">
        <f t="shared" si="982"/>
        <v>0</v>
      </c>
      <c r="DN349" s="31">
        <f t="shared" si="983"/>
        <v>0</v>
      </c>
      <c r="DO349" s="31">
        <f t="shared" si="984"/>
        <v>0</v>
      </c>
      <c r="DP349" s="31">
        <f t="shared" si="985"/>
        <v>0</v>
      </c>
      <c r="DQ349" s="31">
        <f t="shared" si="986"/>
        <v>0</v>
      </c>
      <c r="DR349" s="31">
        <f t="shared" si="987"/>
        <v>0</v>
      </c>
      <c r="DS349" s="31">
        <f t="shared" si="988"/>
        <v>0</v>
      </c>
      <c r="DT349" s="31">
        <f t="shared" si="989"/>
        <v>1.6</v>
      </c>
      <c r="DU349" s="31">
        <f t="shared" si="990"/>
        <v>0</v>
      </c>
      <c r="DV349" s="31">
        <f t="shared" si="991"/>
        <v>0</v>
      </c>
      <c r="DW349" s="31">
        <f t="shared" si="992"/>
        <v>0</v>
      </c>
      <c r="DX349" s="31">
        <f t="shared" si="993"/>
        <v>0</v>
      </c>
      <c r="DY349" s="31">
        <f t="shared" si="994"/>
        <v>0</v>
      </c>
      <c r="DZ349" s="31">
        <f t="shared" si="995"/>
        <v>0</v>
      </c>
      <c r="EA349" s="31">
        <f t="shared" si="996"/>
        <v>0</v>
      </c>
      <c r="EB349" s="24"/>
    </row>
    <row r="350" spans="1:132" ht="24.95" customHeight="1" x14ac:dyDescent="0.25">
      <c r="A350" s="30" t="s">
        <v>928</v>
      </c>
      <c r="B350" s="24" t="s">
        <v>1083</v>
      </c>
      <c r="C350" s="30" t="s">
        <v>406</v>
      </c>
      <c r="D350" s="26">
        <v>0.95390300000000006</v>
      </c>
      <c r="E350" s="26">
        <v>0.95390300000000006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33">
        <v>0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3">
        <v>0</v>
      </c>
      <c r="BF350" s="33">
        <v>0</v>
      </c>
      <c r="BG350" s="33">
        <v>0</v>
      </c>
      <c r="BH350" s="33">
        <v>0</v>
      </c>
      <c r="BI350" s="31">
        <f t="shared" ref="BI350:BI351" si="998">D350</f>
        <v>0.95390300000000006</v>
      </c>
      <c r="BJ350" s="27">
        <v>0.4</v>
      </c>
      <c r="BK350" s="25">
        <v>0</v>
      </c>
      <c r="BL350" s="25">
        <v>0</v>
      </c>
      <c r="BM350" s="33">
        <v>0</v>
      </c>
      <c r="BN350" s="33">
        <v>0</v>
      </c>
      <c r="BO350" s="33">
        <v>0</v>
      </c>
      <c r="BP350" s="33">
        <v>0</v>
      </c>
      <c r="BQ350" s="33">
        <v>0</v>
      </c>
      <c r="BR350" s="31">
        <f t="shared" ref="BR350:BR351" si="999">E350</f>
        <v>0.95390300000000006</v>
      </c>
      <c r="BS350" s="27">
        <v>0.4</v>
      </c>
      <c r="BT350" s="25">
        <v>0</v>
      </c>
      <c r="BU350" s="25">
        <v>0</v>
      </c>
      <c r="BV350" s="33">
        <v>0</v>
      </c>
      <c r="BW350" s="33">
        <v>0</v>
      </c>
      <c r="BX350" s="33">
        <v>0</v>
      </c>
      <c r="BY350" s="33">
        <v>0</v>
      </c>
      <c r="BZ350" s="33">
        <v>0</v>
      </c>
      <c r="CA350" s="33">
        <v>0</v>
      </c>
      <c r="CB350" s="33">
        <v>0</v>
      </c>
      <c r="CC350" s="33">
        <v>0</v>
      </c>
      <c r="CD350" s="33">
        <v>0</v>
      </c>
      <c r="CE350" s="33">
        <v>0</v>
      </c>
      <c r="CF350" s="33">
        <v>0</v>
      </c>
      <c r="CG350" s="33">
        <v>0</v>
      </c>
      <c r="CH350" s="33">
        <v>0</v>
      </c>
      <c r="CI350" s="33">
        <v>0</v>
      </c>
      <c r="CJ350" s="33">
        <v>0</v>
      </c>
      <c r="CK350" s="33">
        <v>0</v>
      </c>
      <c r="CL350" s="33">
        <v>0</v>
      </c>
      <c r="CM350" s="33">
        <v>0</v>
      </c>
      <c r="CN350" s="33">
        <v>0</v>
      </c>
      <c r="CO350" s="33">
        <v>0</v>
      </c>
      <c r="CP350" s="33">
        <v>0</v>
      </c>
      <c r="CQ350" s="33">
        <v>0</v>
      </c>
      <c r="CR350" s="33">
        <v>0</v>
      </c>
      <c r="CS350" s="33">
        <v>0</v>
      </c>
      <c r="CT350" s="33">
        <v>0</v>
      </c>
      <c r="CU350" s="33">
        <v>0</v>
      </c>
      <c r="CV350" s="33">
        <v>0</v>
      </c>
      <c r="CW350" s="33">
        <v>0</v>
      </c>
      <c r="CX350" s="33">
        <v>0</v>
      </c>
      <c r="CY350" s="33">
        <v>0</v>
      </c>
      <c r="CZ350" s="33">
        <v>0</v>
      </c>
      <c r="DA350" s="33">
        <v>0</v>
      </c>
      <c r="DB350" s="33">
        <v>0</v>
      </c>
      <c r="DC350" s="33">
        <v>0</v>
      </c>
      <c r="DD350" s="33">
        <v>0</v>
      </c>
      <c r="DE350" s="33">
        <v>0</v>
      </c>
      <c r="DF350" s="33">
        <v>0</v>
      </c>
      <c r="DG350" s="33">
        <v>0</v>
      </c>
      <c r="DH350" s="33">
        <v>0</v>
      </c>
      <c r="DI350" s="33">
        <v>0</v>
      </c>
      <c r="DJ350" s="33">
        <f t="shared" si="973"/>
        <v>0</v>
      </c>
      <c r="DK350" s="25">
        <f t="shared" si="859"/>
        <v>0.95390300000000006</v>
      </c>
      <c r="DL350" s="25">
        <f t="shared" si="860"/>
        <v>0.4</v>
      </c>
      <c r="DM350" s="25">
        <f t="shared" si="861"/>
        <v>0</v>
      </c>
      <c r="DN350" s="25">
        <f t="shared" si="862"/>
        <v>0</v>
      </c>
      <c r="DO350" s="25">
        <f t="shared" si="863"/>
        <v>0</v>
      </c>
      <c r="DP350" s="25">
        <f t="shared" si="864"/>
        <v>0</v>
      </c>
      <c r="DQ350" s="25">
        <f t="shared" si="865"/>
        <v>0</v>
      </c>
      <c r="DR350" s="25">
        <f t="shared" si="866"/>
        <v>0</v>
      </c>
      <c r="DS350" s="25">
        <f t="shared" si="867"/>
        <v>0</v>
      </c>
      <c r="DT350" s="26">
        <f t="shared" si="868"/>
        <v>0.95390300000000006</v>
      </c>
      <c r="DU350" s="25">
        <f t="shared" si="869"/>
        <v>0.4</v>
      </c>
      <c r="DV350" s="25">
        <f t="shared" si="870"/>
        <v>0</v>
      </c>
      <c r="DW350" s="25">
        <f t="shared" si="871"/>
        <v>0</v>
      </c>
      <c r="DX350" s="25">
        <f t="shared" si="872"/>
        <v>0</v>
      </c>
      <c r="DY350" s="25">
        <f t="shared" si="873"/>
        <v>0</v>
      </c>
      <c r="DZ350" s="25">
        <f t="shared" si="874"/>
        <v>0</v>
      </c>
      <c r="EA350" s="25">
        <f t="shared" si="875"/>
        <v>0</v>
      </c>
      <c r="EB350" s="24"/>
    </row>
    <row r="351" spans="1:132" ht="24.95" customHeight="1" x14ac:dyDescent="0.25">
      <c r="A351" s="30" t="s">
        <v>930</v>
      </c>
      <c r="B351" s="24" t="s">
        <v>1084</v>
      </c>
      <c r="C351" s="30" t="s">
        <v>1085</v>
      </c>
      <c r="D351" s="26">
        <v>0.93196200000000007</v>
      </c>
      <c r="E351" s="26">
        <v>0.93196200000000007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3">
        <v>0</v>
      </c>
      <c r="BF351" s="33">
        <v>0</v>
      </c>
      <c r="BG351" s="33">
        <v>0</v>
      </c>
      <c r="BH351" s="33">
        <v>0</v>
      </c>
      <c r="BI351" s="31">
        <f t="shared" si="998"/>
        <v>0.93196200000000007</v>
      </c>
      <c r="BJ351" s="27">
        <v>0</v>
      </c>
      <c r="BK351" s="25">
        <v>0</v>
      </c>
      <c r="BL351" s="25">
        <v>1</v>
      </c>
      <c r="BM351" s="33">
        <v>0</v>
      </c>
      <c r="BN351" s="33">
        <v>0</v>
      </c>
      <c r="BO351" s="33">
        <v>0</v>
      </c>
      <c r="BP351" s="33">
        <v>0</v>
      </c>
      <c r="BQ351" s="33">
        <v>0</v>
      </c>
      <c r="BR351" s="31">
        <f t="shared" si="999"/>
        <v>0.93196200000000007</v>
      </c>
      <c r="BS351" s="27">
        <v>0</v>
      </c>
      <c r="BT351" s="25">
        <v>0</v>
      </c>
      <c r="BU351" s="25">
        <v>1</v>
      </c>
      <c r="BV351" s="33">
        <v>0</v>
      </c>
      <c r="BW351" s="33">
        <v>0</v>
      </c>
      <c r="BX351" s="33">
        <v>0</v>
      </c>
      <c r="BY351" s="33">
        <v>0</v>
      </c>
      <c r="BZ351" s="33">
        <v>0</v>
      </c>
      <c r="CA351" s="33">
        <v>0</v>
      </c>
      <c r="CB351" s="33">
        <v>0</v>
      </c>
      <c r="CC351" s="33">
        <v>0</v>
      </c>
      <c r="CD351" s="33">
        <v>0</v>
      </c>
      <c r="CE351" s="33">
        <v>0</v>
      </c>
      <c r="CF351" s="33">
        <v>0</v>
      </c>
      <c r="CG351" s="33">
        <v>0</v>
      </c>
      <c r="CH351" s="33">
        <v>0</v>
      </c>
      <c r="CI351" s="33">
        <v>0</v>
      </c>
      <c r="CJ351" s="33">
        <v>0</v>
      </c>
      <c r="CK351" s="33">
        <v>0</v>
      </c>
      <c r="CL351" s="33">
        <v>0</v>
      </c>
      <c r="CM351" s="33">
        <v>0</v>
      </c>
      <c r="CN351" s="33">
        <v>0</v>
      </c>
      <c r="CO351" s="33">
        <v>0</v>
      </c>
      <c r="CP351" s="33">
        <v>0</v>
      </c>
      <c r="CQ351" s="33">
        <v>0</v>
      </c>
      <c r="CR351" s="33">
        <v>0</v>
      </c>
      <c r="CS351" s="33">
        <v>0</v>
      </c>
      <c r="CT351" s="33">
        <v>0</v>
      </c>
      <c r="CU351" s="33">
        <v>0</v>
      </c>
      <c r="CV351" s="33">
        <v>0</v>
      </c>
      <c r="CW351" s="33">
        <v>0</v>
      </c>
      <c r="CX351" s="33">
        <v>0</v>
      </c>
      <c r="CY351" s="33">
        <v>0</v>
      </c>
      <c r="CZ351" s="33">
        <v>0</v>
      </c>
      <c r="DA351" s="33">
        <v>0</v>
      </c>
      <c r="DB351" s="33">
        <v>0</v>
      </c>
      <c r="DC351" s="33">
        <v>0</v>
      </c>
      <c r="DD351" s="33">
        <v>0</v>
      </c>
      <c r="DE351" s="33">
        <v>0</v>
      </c>
      <c r="DF351" s="33">
        <v>0</v>
      </c>
      <c r="DG351" s="33">
        <v>0</v>
      </c>
      <c r="DH351" s="33">
        <v>0</v>
      </c>
      <c r="DI351" s="33">
        <v>0</v>
      </c>
      <c r="DJ351" s="33">
        <f t="shared" si="973"/>
        <v>0</v>
      </c>
      <c r="DK351" s="25">
        <f t="shared" si="859"/>
        <v>0.93196200000000007</v>
      </c>
      <c r="DL351" s="25">
        <f t="shared" si="860"/>
        <v>0</v>
      </c>
      <c r="DM351" s="25">
        <f t="shared" si="861"/>
        <v>0</v>
      </c>
      <c r="DN351" s="25">
        <f t="shared" si="862"/>
        <v>1</v>
      </c>
      <c r="DO351" s="25">
        <f t="shared" si="863"/>
        <v>0</v>
      </c>
      <c r="DP351" s="25">
        <f t="shared" si="864"/>
        <v>0</v>
      </c>
      <c r="DQ351" s="25">
        <f t="shared" si="865"/>
        <v>0</v>
      </c>
      <c r="DR351" s="25">
        <f t="shared" si="866"/>
        <v>0</v>
      </c>
      <c r="DS351" s="25">
        <f t="shared" si="867"/>
        <v>0</v>
      </c>
      <c r="DT351" s="26">
        <f t="shared" si="868"/>
        <v>0.93196200000000007</v>
      </c>
      <c r="DU351" s="25">
        <f t="shared" si="869"/>
        <v>0</v>
      </c>
      <c r="DV351" s="25">
        <f t="shared" si="870"/>
        <v>0</v>
      </c>
      <c r="DW351" s="25">
        <f t="shared" si="871"/>
        <v>1</v>
      </c>
      <c r="DX351" s="25">
        <f t="shared" si="872"/>
        <v>0</v>
      </c>
      <c r="DY351" s="25">
        <f t="shared" si="873"/>
        <v>0</v>
      </c>
      <c r="DZ351" s="25">
        <f t="shared" si="874"/>
        <v>0</v>
      </c>
      <c r="EA351" s="25">
        <f t="shared" si="875"/>
        <v>0</v>
      </c>
      <c r="EB351" s="24"/>
    </row>
    <row r="352" spans="1:132" ht="24.95" customHeight="1" x14ac:dyDescent="0.25">
      <c r="A352" s="30" t="s">
        <v>932</v>
      </c>
      <c r="B352" s="24" t="s">
        <v>1086</v>
      </c>
      <c r="C352" s="30" t="s">
        <v>1087</v>
      </c>
      <c r="D352" s="26">
        <v>1.4319380000000002</v>
      </c>
      <c r="E352" s="26">
        <v>1.4319380000000002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>
        <v>0</v>
      </c>
      <c r="AE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  <c r="AV352" s="33"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3">
        <v>0</v>
      </c>
      <c r="BF352" s="33">
        <v>0</v>
      </c>
      <c r="BG352" s="33">
        <v>0</v>
      </c>
      <c r="BH352" s="33">
        <v>0</v>
      </c>
      <c r="BI352" s="31">
        <f t="shared" ref="BI352" si="1000">D352</f>
        <v>1.4319380000000002</v>
      </c>
      <c r="BJ352" s="27">
        <v>0</v>
      </c>
      <c r="BK352" s="25">
        <v>0</v>
      </c>
      <c r="BL352" s="25">
        <v>0.5</v>
      </c>
      <c r="BM352" s="33">
        <v>0</v>
      </c>
      <c r="BN352" s="33">
        <v>0</v>
      </c>
      <c r="BO352" s="33">
        <v>0</v>
      </c>
      <c r="BP352" s="33">
        <v>0</v>
      </c>
      <c r="BQ352" s="33">
        <v>0</v>
      </c>
      <c r="BR352" s="31">
        <f t="shared" ref="BR352" si="1001">E352</f>
        <v>1.4319380000000002</v>
      </c>
      <c r="BS352" s="27">
        <v>0</v>
      </c>
      <c r="BT352" s="25">
        <v>0</v>
      </c>
      <c r="BU352" s="25">
        <v>0.5</v>
      </c>
      <c r="BV352" s="33">
        <v>0</v>
      </c>
      <c r="BW352" s="33">
        <v>0</v>
      </c>
      <c r="BX352" s="33">
        <v>0</v>
      </c>
      <c r="BY352" s="33">
        <v>0</v>
      </c>
      <c r="BZ352" s="33">
        <v>0</v>
      </c>
      <c r="CA352" s="33">
        <v>0</v>
      </c>
      <c r="CB352" s="33">
        <v>0</v>
      </c>
      <c r="CC352" s="33">
        <v>0</v>
      </c>
      <c r="CD352" s="33">
        <v>0</v>
      </c>
      <c r="CE352" s="33">
        <v>0</v>
      </c>
      <c r="CF352" s="33">
        <v>0</v>
      </c>
      <c r="CG352" s="33">
        <v>0</v>
      </c>
      <c r="CH352" s="33">
        <v>0</v>
      </c>
      <c r="CI352" s="33">
        <v>0</v>
      </c>
      <c r="CJ352" s="33">
        <v>0</v>
      </c>
      <c r="CK352" s="33">
        <v>0</v>
      </c>
      <c r="CL352" s="33">
        <v>0</v>
      </c>
      <c r="CM352" s="33">
        <v>0</v>
      </c>
      <c r="CN352" s="33">
        <v>0</v>
      </c>
      <c r="CO352" s="33">
        <v>0</v>
      </c>
      <c r="CP352" s="33">
        <v>0</v>
      </c>
      <c r="CQ352" s="33">
        <v>0</v>
      </c>
      <c r="CR352" s="33">
        <v>0</v>
      </c>
      <c r="CS352" s="33">
        <v>0</v>
      </c>
      <c r="CT352" s="33">
        <v>0</v>
      </c>
      <c r="CU352" s="33">
        <v>0</v>
      </c>
      <c r="CV352" s="33">
        <v>0</v>
      </c>
      <c r="CW352" s="33">
        <v>0</v>
      </c>
      <c r="CX352" s="33">
        <v>0</v>
      </c>
      <c r="CY352" s="33">
        <v>0</v>
      </c>
      <c r="CZ352" s="33">
        <v>0</v>
      </c>
      <c r="DA352" s="33">
        <v>0</v>
      </c>
      <c r="DB352" s="33">
        <v>0</v>
      </c>
      <c r="DC352" s="33">
        <v>0</v>
      </c>
      <c r="DD352" s="33">
        <v>0</v>
      </c>
      <c r="DE352" s="33">
        <v>0</v>
      </c>
      <c r="DF352" s="33">
        <v>0</v>
      </c>
      <c r="DG352" s="33">
        <v>0</v>
      </c>
      <c r="DH352" s="33">
        <v>0</v>
      </c>
      <c r="DI352" s="33">
        <v>0</v>
      </c>
      <c r="DJ352" s="33">
        <f t="shared" si="973"/>
        <v>0</v>
      </c>
      <c r="DK352" s="25">
        <f t="shared" si="859"/>
        <v>1.4319380000000002</v>
      </c>
      <c r="DL352" s="25">
        <f t="shared" si="860"/>
        <v>0</v>
      </c>
      <c r="DM352" s="25">
        <f t="shared" si="861"/>
        <v>0</v>
      </c>
      <c r="DN352" s="25">
        <f t="shared" si="862"/>
        <v>0.5</v>
      </c>
      <c r="DO352" s="25">
        <f t="shared" si="863"/>
        <v>0</v>
      </c>
      <c r="DP352" s="25">
        <f t="shared" si="864"/>
        <v>0</v>
      </c>
      <c r="DQ352" s="25">
        <f t="shared" si="865"/>
        <v>0</v>
      </c>
      <c r="DR352" s="25">
        <f t="shared" si="866"/>
        <v>0</v>
      </c>
      <c r="DS352" s="25">
        <f t="shared" si="867"/>
        <v>0</v>
      </c>
      <c r="DT352" s="26">
        <f t="shared" si="868"/>
        <v>1.4319380000000002</v>
      </c>
      <c r="DU352" s="25">
        <f t="shared" si="869"/>
        <v>0</v>
      </c>
      <c r="DV352" s="25">
        <f t="shared" si="870"/>
        <v>0</v>
      </c>
      <c r="DW352" s="25">
        <f t="shared" si="871"/>
        <v>0.5</v>
      </c>
      <c r="DX352" s="25">
        <f t="shared" si="872"/>
        <v>0</v>
      </c>
      <c r="DY352" s="25">
        <f t="shared" si="873"/>
        <v>0</v>
      </c>
      <c r="DZ352" s="25">
        <f t="shared" si="874"/>
        <v>0</v>
      </c>
      <c r="EA352" s="25">
        <f t="shared" si="875"/>
        <v>0</v>
      </c>
      <c r="EB352" s="24"/>
    </row>
    <row r="353" spans="1:132" ht="24.95" customHeight="1" x14ac:dyDescent="0.25">
      <c r="A353" s="30" t="s">
        <v>934</v>
      </c>
      <c r="B353" s="24" t="s">
        <v>1088</v>
      </c>
      <c r="C353" s="30" t="s">
        <v>407</v>
      </c>
      <c r="D353" s="26">
        <v>0.95390300000000006</v>
      </c>
      <c r="E353" s="26">
        <v>0.95390300000000006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>
        <v>0</v>
      </c>
      <c r="AE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  <c r="AV353" s="33"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>
        <v>0</v>
      </c>
      <c r="BD353" s="33">
        <v>0</v>
      </c>
      <c r="BE353" s="33">
        <v>0</v>
      </c>
      <c r="BF353" s="33">
        <v>0</v>
      </c>
      <c r="BG353" s="33">
        <v>0</v>
      </c>
      <c r="BH353" s="33">
        <v>0</v>
      </c>
      <c r="BI353" s="31">
        <f t="shared" ref="BI353:BI361" si="1002">D353</f>
        <v>0.95390300000000006</v>
      </c>
      <c r="BJ353" s="27">
        <v>0.4</v>
      </c>
      <c r="BK353" s="25">
        <v>0</v>
      </c>
      <c r="BL353" s="25">
        <v>0</v>
      </c>
      <c r="BM353" s="33">
        <v>0</v>
      </c>
      <c r="BN353" s="33">
        <v>0</v>
      </c>
      <c r="BO353" s="33">
        <v>0</v>
      </c>
      <c r="BP353" s="33">
        <v>0</v>
      </c>
      <c r="BQ353" s="33">
        <v>0</v>
      </c>
      <c r="BR353" s="31">
        <f t="shared" ref="BR353:BR361" si="1003">E353</f>
        <v>0.95390300000000006</v>
      </c>
      <c r="BS353" s="27">
        <v>0.4</v>
      </c>
      <c r="BT353" s="25">
        <v>0</v>
      </c>
      <c r="BU353" s="25">
        <v>0</v>
      </c>
      <c r="BV353" s="33">
        <v>0</v>
      </c>
      <c r="BW353" s="33">
        <v>0</v>
      </c>
      <c r="BX353" s="33">
        <v>0</v>
      </c>
      <c r="BY353" s="33">
        <v>0</v>
      </c>
      <c r="BZ353" s="33">
        <v>0</v>
      </c>
      <c r="CA353" s="33">
        <v>0</v>
      </c>
      <c r="CB353" s="33">
        <v>0</v>
      </c>
      <c r="CC353" s="33">
        <v>0</v>
      </c>
      <c r="CD353" s="33">
        <v>0</v>
      </c>
      <c r="CE353" s="33">
        <v>0</v>
      </c>
      <c r="CF353" s="33">
        <v>0</v>
      </c>
      <c r="CG353" s="33">
        <v>0</v>
      </c>
      <c r="CH353" s="33">
        <v>0</v>
      </c>
      <c r="CI353" s="33">
        <v>0</v>
      </c>
      <c r="CJ353" s="33">
        <v>0</v>
      </c>
      <c r="CK353" s="33">
        <v>0</v>
      </c>
      <c r="CL353" s="33">
        <v>0</v>
      </c>
      <c r="CM353" s="33">
        <v>0</v>
      </c>
      <c r="CN353" s="33">
        <v>0</v>
      </c>
      <c r="CO353" s="33">
        <v>0</v>
      </c>
      <c r="CP353" s="33">
        <v>0</v>
      </c>
      <c r="CQ353" s="33">
        <v>0</v>
      </c>
      <c r="CR353" s="33">
        <v>0</v>
      </c>
      <c r="CS353" s="33">
        <v>0</v>
      </c>
      <c r="CT353" s="33">
        <v>0</v>
      </c>
      <c r="CU353" s="33">
        <v>0</v>
      </c>
      <c r="CV353" s="33">
        <v>0</v>
      </c>
      <c r="CW353" s="33">
        <v>0</v>
      </c>
      <c r="CX353" s="33">
        <v>0</v>
      </c>
      <c r="CY353" s="33">
        <v>0</v>
      </c>
      <c r="CZ353" s="33">
        <v>0</v>
      </c>
      <c r="DA353" s="33">
        <v>0</v>
      </c>
      <c r="DB353" s="33">
        <v>0</v>
      </c>
      <c r="DC353" s="33">
        <v>0</v>
      </c>
      <c r="DD353" s="33">
        <v>0</v>
      </c>
      <c r="DE353" s="33">
        <v>0</v>
      </c>
      <c r="DF353" s="33">
        <v>0</v>
      </c>
      <c r="DG353" s="33">
        <v>0</v>
      </c>
      <c r="DH353" s="33">
        <v>0</v>
      </c>
      <c r="DI353" s="33">
        <v>0</v>
      </c>
      <c r="DJ353" s="33">
        <f t="shared" si="973"/>
        <v>0</v>
      </c>
      <c r="DK353" s="25">
        <f t="shared" si="859"/>
        <v>0.95390300000000006</v>
      </c>
      <c r="DL353" s="25">
        <f t="shared" si="860"/>
        <v>0.4</v>
      </c>
      <c r="DM353" s="25">
        <f t="shared" si="861"/>
        <v>0</v>
      </c>
      <c r="DN353" s="25">
        <f t="shared" si="862"/>
        <v>0</v>
      </c>
      <c r="DO353" s="25">
        <f t="shared" si="863"/>
        <v>0</v>
      </c>
      <c r="DP353" s="25">
        <f t="shared" si="864"/>
        <v>0</v>
      </c>
      <c r="DQ353" s="25">
        <f t="shared" si="865"/>
        <v>0</v>
      </c>
      <c r="DR353" s="25">
        <f t="shared" si="866"/>
        <v>0</v>
      </c>
      <c r="DS353" s="25">
        <f t="shared" si="867"/>
        <v>0</v>
      </c>
      <c r="DT353" s="26">
        <f t="shared" si="868"/>
        <v>0.95390300000000006</v>
      </c>
      <c r="DU353" s="25">
        <f t="shared" si="869"/>
        <v>0.4</v>
      </c>
      <c r="DV353" s="25">
        <f t="shared" si="870"/>
        <v>0</v>
      </c>
      <c r="DW353" s="25">
        <f t="shared" si="871"/>
        <v>0</v>
      </c>
      <c r="DX353" s="25">
        <f t="shared" si="872"/>
        <v>0</v>
      </c>
      <c r="DY353" s="25">
        <f t="shared" si="873"/>
        <v>0</v>
      </c>
      <c r="DZ353" s="25">
        <f t="shared" si="874"/>
        <v>0</v>
      </c>
      <c r="EA353" s="25">
        <f t="shared" si="875"/>
        <v>0</v>
      </c>
      <c r="EB353" s="24"/>
    </row>
    <row r="354" spans="1:132" ht="24.95" customHeight="1" x14ac:dyDescent="0.25">
      <c r="A354" s="30" t="s">
        <v>935</v>
      </c>
      <c r="B354" s="24" t="s">
        <v>1089</v>
      </c>
      <c r="C354" s="30" t="s">
        <v>1090</v>
      </c>
      <c r="D354" s="26">
        <v>0.93196200000000007</v>
      </c>
      <c r="E354" s="26">
        <v>0.93196200000000007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33">
        <v>0</v>
      </c>
      <c r="AE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  <c r="AV354" s="33">
        <v>0</v>
      </c>
      <c r="AW354" s="33">
        <v>0</v>
      </c>
      <c r="AX354" s="33">
        <v>0</v>
      </c>
      <c r="AY354" s="33">
        <v>0</v>
      </c>
      <c r="AZ354" s="33">
        <v>0</v>
      </c>
      <c r="BA354" s="33">
        <v>0</v>
      </c>
      <c r="BB354" s="33">
        <v>0</v>
      </c>
      <c r="BC354" s="33">
        <v>0</v>
      </c>
      <c r="BD354" s="33">
        <v>0</v>
      </c>
      <c r="BE354" s="33">
        <v>0</v>
      </c>
      <c r="BF354" s="33">
        <v>0</v>
      </c>
      <c r="BG354" s="33">
        <v>0</v>
      </c>
      <c r="BH354" s="33">
        <v>0</v>
      </c>
      <c r="BI354" s="31">
        <f t="shared" si="1002"/>
        <v>0.93196200000000007</v>
      </c>
      <c r="BJ354" s="27">
        <v>0</v>
      </c>
      <c r="BK354" s="25">
        <v>0</v>
      </c>
      <c r="BL354" s="25">
        <v>1</v>
      </c>
      <c r="BM354" s="33">
        <v>0</v>
      </c>
      <c r="BN354" s="33">
        <v>0</v>
      </c>
      <c r="BO354" s="33">
        <v>0</v>
      </c>
      <c r="BP354" s="33">
        <v>0</v>
      </c>
      <c r="BQ354" s="33">
        <v>0</v>
      </c>
      <c r="BR354" s="31">
        <f t="shared" si="1003"/>
        <v>0.93196200000000007</v>
      </c>
      <c r="BS354" s="27">
        <v>0</v>
      </c>
      <c r="BT354" s="25">
        <v>0</v>
      </c>
      <c r="BU354" s="25">
        <v>1</v>
      </c>
      <c r="BV354" s="33">
        <v>0</v>
      </c>
      <c r="BW354" s="33">
        <v>0</v>
      </c>
      <c r="BX354" s="33">
        <v>0</v>
      </c>
      <c r="BY354" s="33">
        <v>0</v>
      </c>
      <c r="BZ354" s="33">
        <v>0</v>
      </c>
      <c r="CA354" s="33">
        <v>0</v>
      </c>
      <c r="CB354" s="33">
        <v>0</v>
      </c>
      <c r="CC354" s="33">
        <v>0</v>
      </c>
      <c r="CD354" s="33">
        <v>0</v>
      </c>
      <c r="CE354" s="33">
        <v>0</v>
      </c>
      <c r="CF354" s="33">
        <v>0</v>
      </c>
      <c r="CG354" s="33">
        <v>0</v>
      </c>
      <c r="CH354" s="33">
        <v>0</v>
      </c>
      <c r="CI354" s="33">
        <v>0</v>
      </c>
      <c r="CJ354" s="33">
        <v>0</v>
      </c>
      <c r="CK354" s="33">
        <v>0</v>
      </c>
      <c r="CL354" s="33">
        <v>0</v>
      </c>
      <c r="CM354" s="33">
        <v>0</v>
      </c>
      <c r="CN354" s="33">
        <v>0</v>
      </c>
      <c r="CO354" s="33">
        <v>0</v>
      </c>
      <c r="CP354" s="33">
        <v>0</v>
      </c>
      <c r="CQ354" s="33">
        <v>0</v>
      </c>
      <c r="CR354" s="33">
        <v>0</v>
      </c>
      <c r="CS354" s="33">
        <v>0</v>
      </c>
      <c r="CT354" s="33">
        <v>0</v>
      </c>
      <c r="CU354" s="33">
        <v>0</v>
      </c>
      <c r="CV354" s="33">
        <v>0</v>
      </c>
      <c r="CW354" s="33">
        <v>0</v>
      </c>
      <c r="CX354" s="33">
        <v>0</v>
      </c>
      <c r="CY354" s="33">
        <v>0</v>
      </c>
      <c r="CZ354" s="33">
        <v>0</v>
      </c>
      <c r="DA354" s="33">
        <v>0</v>
      </c>
      <c r="DB354" s="33">
        <v>0</v>
      </c>
      <c r="DC354" s="33">
        <v>0</v>
      </c>
      <c r="DD354" s="33">
        <v>0</v>
      </c>
      <c r="DE354" s="33">
        <v>0</v>
      </c>
      <c r="DF354" s="33">
        <v>0</v>
      </c>
      <c r="DG354" s="33">
        <v>0</v>
      </c>
      <c r="DH354" s="33">
        <v>0</v>
      </c>
      <c r="DI354" s="33">
        <v>0</v>
      </c>
      <c r="DJ354" s="33">
        <f t="shared" ref="DJ354:DJ361" si="1004">X354+AP354+BH354+BZ354+CR354</f>
        <v>0</v>
      </c>
      <c r="DK354" s="25">
        <f t="shared" ref="DK354:DK361" si="1005">Y354+AQ354+BI354+CA354+CS354</f>
        <v>0.93196200000000007</v>
      </c>
      <c r="DL354" s="25">
        <f t="shared" ref="DL354:DL361" si="1006">Z354+AR354+BJ354+CB354+CT354</f>
        <v>0</v>
      </c>
      <c r="DM354" s="25">
        <f t="shared" ref="DM354:DM361" si="1007">AA354+AS354+BK354+CC354+CU354</f>
        <v>0</v>
      </c>
      <c r="DN354" s="25">
        <f t="shared" ref="DN354:DN361" si="1008">AB354+AT354+BL354+CD354+CV354</f>
        <v>1</v>
      </c>
      <c r="DO354" s="25">
        <f t="shared" ref="DO354:DO361" si="1009">AC354+AU354+BM354+CE354+CW354</f>
        <v>0</v>
      </c>
      <c r="DP354" s="25">
        <f t="shared" ref="DP354:DP361" si="1010">AD354+AV354+BN354+CF354+CX354</f>
        <v>0</v>
      </c>
      <c r="DQ354" s="25">
        <f t="shared" ref="DQ354:DQ361" si="1011">AE354+AW354+BO354+CG354+CY354</f>
        <v>0</v>
      </c>
      <c r="DR354" s="25">
        <f t="shared" ref="DR354:DR361" si="1012">AF354+AX354+BP354+CH354+CZ354</f>
        <v>0</v>
      </c>
      <c r="DS354" s="25">
        <f t="shared" ref="DS354:DS361" si="1013">AG354+AY354+BQ354+CI354+DA354</f>
        <v>0</v>
      </c>
      <c r="DT354" s="26">
        <f t="shared" ref="DT354:DT361" si="1014">AH354+AZ354+BR354+CJ354+DB354</f>
        <v>0.93196200000000007</v>
      </c>
      <c r="DU354" s="25">
        <f t="shared" ref="DU354:DU361" si="1015">AI354+BA354+BS354+CK354+DC354</f>
        <v>0</v>
      </c>
      <c r="DV354" s="25">
        <f t="shared" ref="DV354:DV361" si="1016">AJ354+BB354+BT354+CL354+DD354</f>
        <v>0</v>
      </c>
      <c r="DW354" s="25">
        <f t="shared" ref="DW354:DW361" si="1017">AK354+BC354+BU354+CM354+DE354</f>
        <v>1</v>
      </c>
      <c r="DX354" s="25">
        <f t="shared" ref="DX354:DX361" si="1018">AL354+BD354+BV354+CN354+DF354</f>
        <v>0</v>
      </c>
      <c r="DY354" s="25">
        <f t="shared" ref="DY354:DY361" si="1019">AM354+BE354+BW354+CO354+DG354</f>
        <v>0</v>
      </c>
      <c r="DZ354" s="25">
        <f t="shared" ref="DZ354:DZ361" si="1020">AN354+BF354+BX354+CP354+DH354</f>
        <v>0</v>
      </c>
      <c r="EA354" s="25">
        <f t="shared" ref="EA354:EA361" si="1021">AO354+BG354+BY354+CQ354+DI354</f>
        <v>0</v>
      </c>
      <c r="EB354" s="24"/>
    </row>
    <row r="355" spans="1:132" ht="24.95" customHeight="1" x14ac:dyDescent="0.25">
      <c r="A355" s="30" t="s">
        <v>937</v>
      </c>
      <c r="B355" s="24" t="s">
        <v>1091</v>
      </c>
      <c r="C355" s="30" t="s">
        <v>1092</v>
      </c>
      <c r="D355" s="26">
        <v>1.4319380000000002</v>
      </c>
      <c r="E355" s="26">
        <v>1.4319380000000002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  <c r="AV355" s="33">
        <v>0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3">
        <v>0</v>
      </c>
      <c r="BF355" s="33">
        <v>0</v>
      </c>
      <c r="BG355" s="33">
        <v>0</v>
      </c>
      <c r="BH355" s="33">
        <v>0</v>
      </c>
      <c r="BI355" s="31">
        <f t="shared" si="1002"/>
        <v>1.4319380000000002</v>
      </c>
      <c r="BJ355" s="27">
        <v>0</v>
      </c>
      <c r="BK355" s="25">
        <v>0</v>
      </c>
      <c r="BL355" s="25">
        <v>0.5</v>
      </c>
      <c r="BM355" s="33">
        <v>0</v>
      </c>
      <c r="BN355" s="33">
        <v>0</v>
      </c>
      <c r="BO355" s="33">
        <v>0</v>
      </c>
      <c r="BP355" s="33">
        <v>0</v>
      </c>
      <c r="BQ355" s="33">
        <v>0</v>
      </c>
      <c r="BR355" s="31">
        <f t="shared" si="1003"/>
        <v>1.4319380000000002</v>
      </c>
      <c r="BS355" s="27">
        <v>0</v>
      </c>
      <c r="BT355" s="25">
        <v>0</v>
      </c>
      <c r="BU355" s="25">
        <v>0.5</v>
      </c>
      <c r="BV355" s="33">
        <v>0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>
        <v>0</v>
      </c>
      <c r="CC355" s="33">
        <v>0</v>
      </c>
      <c r="CD355" s="33">
        <v>0</v>
      </c>
      <c r="CE355" s="33">
        <v>0</v>
      </c>
      <c r="CF355" s="33">
        <v>0</v>
      </c>
      <c r="CG355" s="33">
        <v>0</v>
      </c>
      <c r="CH355" s="33">
        <v>0</v>
      </c>
      <c r="CI355" s="33">
        <v>0</v>
      </c>
      <c r="CJ355" s="33">
        <v>0</v>
      </c>
      <c r="CK355" s="33">
        <v>0</v>
      </c>
      <c r="CL355" s="33">
        <v>0</v>
      </c>
      <c r="CM355" s="33">
        <v>0</v>
      </c>
      <c r="CN355" s="33">
        <v>0</v>
      </c>
      <c r="CO355" s="33">
        <v>0</v>
      </c>
      <c r="CP355" s="33">
        <v>0</v>
      </c>
      <c r="CQ355" s="33">
        <v>0</v>
      </c>
      <c r="CR355" s="33">
        <v>0</v>
      </c>
      <c r="CS355" s="33">
        <v>0</v>
      </c>
      <c r="CT355" s="33">
        <v>0</v>
      </c>
      <c r="CU355" s="33">
        <v>0</v>
      </c>
      <c r="CV355" s="33">
        <v>0</v>
      </c>
      <c r="CW355" s="33">
        <v>0</v>
      </c>
      <c r="CX355" s="33">
        <v>0</v>
      </c>
      <c r="CY355" s="33">
        <v>0</v>
      </c>
      <c r="CZ355" s="33">
        <v>0</v>
      </c>
      <c r="DA355" s="33">
        <v>0</v>
      </c>
      <c r="DB355" s="33">
        <v>0</v>
      </c>
      <c r="DC355" s="33">
        <v>0</v>
      </c>
      <c r="DD355" s="33">
        <v>0</v>
      </c>
      <c r="DE355" s="33">
        <v>0</v>
      </c>
      <c r="DF355" s="33">
        <v>0</v>
      </c>
      <c r="DG355" s="33">
        <v>0</v>
      </c>
      <c r="DH355" s="33">
        <v>0</v>
      </c>
      <c r="DI355" s="33">
        <v>0</v>
      </c>
      <c r="DJ355" s="33">
        <f t="shared" si="1004"/>
        <v>0</v>
      </c>
      <c r="DK355" s="25">
        <f t="shared" si="1005"/>
        <v>1.4319380000000002</v>
      </c>
      <c r="DL355" s="25">
        <f t="shared" si="1006"/>
        <v>0</v>
      </c>
      <c r="DM355" s="25">
        <f t="shared" si="1007"/>
        <v>0</v>
      </c>
      <c r="DN355" s="25">
        <f t="shared" si="1008"/>
        <v>0.5</v>
      </c>
      <c r="DO355" s="25">
        <f t="shared" si="1009"/>
        <v>0</v>
      </c>
      <c r="DP355" s="25">
        <f t="shared" si="1010"/>
        <v>0</v>
      </c>
      <c r="DQ355" s="25">
        <f t="shared" si="1011"/>
        <v>0</v>
      </c>
      <c r="DR355" s="25">
        <f t="shared" si="1012"/>
        <v>0</v>
      </c>
      <c r="DS355" s="25">
        <f t="shared" si="1013"/>
        <v>0</v>
      </c>
      <c r="DT355" s="26">
        <f t="shared" si="1014"/>
        <v>1.4319380000000002</v>
      </c>
      <c r="DU355" s="25">
        <f t="shared" si="1015"/>
        <v>0</v>
      </c>
      <c r="DV355" s="25">
        <f t="shared" si="1016"/>
        <v>0</v>
      </c>
      <c r="DW355" s="25">
        <f t="shared" si="1017"/>
        <v>0.5</v>
      </c>
      <c r="DX355" s="25">
        <f t="shared" si="1018"/>
        <v>0</v>
      </c>
      <c r="DY355" s="25">
        <f t="shared" si="1019"/>
        <v>0</v>
      </c>
      <c r="DZ355" s="25">
        <f t="shared" si="1020"/>
        <v>0</v>
      </c>
      <c r="EA355" s="25">
        <f t="shared" si="1021"/>
        <v>0</v>
      </c>
      <c r="EB355" s="24"/>
    </row>
    <row r="356" spans="1:132" ht="24.95" customHeight="1" x14ac:dyDescent="0.25">
      <c r="A356" s="30" t="s">
        <v>939</v>
      </c>
      <c r="B356" s="24" t="s">
        <v>1093</v>
      </c>
      <c r="C356" s="30" t="s">
        <v>408</v>
      </c>
      <c r="D356" s="26">
        <v>0.95390300000000006</v>
      </c>
      <c r="E356" s="26">
        <v>0.95390300000000006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33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3">
        <v>0</v>
      </c>
      <c r="BF356" s="33">
        <v>0</v>
      </c>
      <c r="BG356" s="33">
        <v>0</v>
      </c>
      <c r="BH356" s="33">
        <v>0</v>
      </c>
      <c r="BI356" s="31">
        <f t="shared" si="1002"/>
        <v>0.95390300000000006</v>
      </c>
      <c r="BJ356" s="27">
        <v>0.4</v>
      </c>
      <c r="BK356" s="25">
        <v>0</v>
      </c>
      <c r="BL356" s="25">
        <v>0</v>
      </c>
      <c r="BM356" s="33">
        <v>0</v>
      </c>
      <c r="BN356" s="33">
        <v>0</v>
      </c>
      <c r="BO356" s="33">
        <v>0</v>
      </c>
      <c r="BP356" s="33">
        <v>0</v>
      </c>
      <c r="BQ356" s="33">
        <v>0</v>
      </c>
      <c r="BR356" s="31">
        <f t="shared" si="1003"/>
        <v>0.95390300000000006</v>
      </c>
      <c r="BS356" s="27">
        <v>0.4</v>
      </c>
      <c r="BT356" s="25">
        <v>0</v>
      </c>
      <c r="BU356" s="25">
        <v>0</v>
      </c>
      <c r="BV356" s="33">
        <v>0</v>
      </c>
      <c r="BW356" s="33">
        <v>0</v>
      </c>
      <c r="BX356" s="33">
        <v>0</v>
      </c>
      <c r="BY356" s="33">
        <v>0</v>
      </c>
      <c r="BZ356" s="33">
        <v>0</v>
      </c>
      <c r="CA356" s="33">
        <v>0</v>
      </c>
      <c r="CB356" s="33">
        <v>0</v>
      </c>
      <c r="CC356" s="33">
        <v>0</v>
      </c>
      <c r="CD356" s="33">
        <v>0</v>
      </c>
      <c r="CE356" s="33">
        <v>0</v>
      </c>
      <c r="CF356" s="33">
        <v>0</v>
      </c>
      <c r="CG356" s="33">
        <v>0</v>
      </c>
      <c r="CH356" s="33">
        <v>0</v>
      </c>
      <c r="CI356" s="33">
        <v>0</v>
      </c>
      <c r="CJ356" s="33">
        <v>0</v>
      </c>
      <c r="CK356" s="33">
        <v>0</v>
      </c>
      <c r="CL356" s="33">
        <v>0</v>
      </c>
      <c r="CM356" s="33">
        <v>0</v>
      </c>
      <c r="CN356" s="33">
        <v>0</v>
      </c>
      <c r="CO356" s="33">
        <v>0</v>
      </c>
      <c r="CP356" s="33">
        <v>0</v>
      </c>
      <c r="CQ356" s="33">
        <v>0</v>
      </c>
      <c r="CR356" s="33">
        <v>0</v>
      </c>
      <c r="CS356" s="33">
        <v>0</v>
      </c>
      <c r="CT356" s="33">
        <v>0</v>
      </c>
      <c r="CU356" s="33">
        <v>0</v>
      </c>
      <c r="CV356" s="33">
        <v>0</v>
      </c>
      <c r="CW356" s="33">
        <v>0</v>
      </c>
      <c r="CX356" s="33">
        <v>0</v>
      </c>
      <c r="CY356" s="33">
        <v>0</v>
      </c>
      <c r="CZ356" s="33">
        <v>0</v>
      </c>
      <c r="DA356" s="33">
        <v>0</v>
      </c>
      <c r="DB356" s="33">
        <v>0</v>
      </c>
      <c r="DC356" s="33">
        <v>0</v>
      </c>
      <c r="DD356" s="33">
        <v>0</v>
      </c>
      <c r="DE356" s="33">
        <v>0</v>
      </c>
      <c r="DF356" s="33">
        <v>0</v>
      </c>
      <c r="DG356" s="33">
        <v>0</v>
      </c>
      <c r="DH356" s="33">
        <v>0</v>
      </c>
      <c r="DI356" s="33">
        <v>0</v>
      </c>
      <c r="DJ356" s="33">
        <f t="shared" si="1004"/>
        <v>0</v>
      </c>
      <c r="DK356" s="25">
        <f t="shared" si="1005"/>
        <v>0.95390300000000006</v>
      </c>
      <c r="DL356" s="25">
        <f t="shared" si="1006"/>
        <v>0.4</v>
      </c>
      <c r="DM356" s="25">
        <f t="shared" si="1007"/>
        <v>0</v>
      </c>
      <c r="DN356" s="25">
        <f t="shared" si="1008"/>
        <v>0</v>
      </c>
      <c r="DO356" s="25">
        <f t="shared" si="1009"/>
        <v>0</v>
      </c>
      <c r="DP356" s="25">
        <f t="shared" si="1010"/>
        <v>0</v>
      </c>
      <c r="DQ356" s="25">
        <f t="shared" si="1011"/>
        <v>0</v>
      </c>
      <c r="DR356" s="25">
        <f t="shared" si="1012"/>
        <v>0</v>
      </c>
      <c r="DS356" s="25">
        <f t="shared" si="1013"/>
        <v>0</v>
      </c>
      <c r="DT356" s="26">
        <f t="shared" si="1014"/>
        <v>0.95390300000000006</v>
      </c>
      <c r="DU356" s="25">
        <f t="shared" si="1015"/>
        <v>0.4</v>
      </c>
      <c r="DV356" s="25">
        <f t="shared" si="1016"/>
        <v>0</v>
      </c>
      <c r="DW356" s="25">
        <f t="shared" si="1017"/>
        <v>0</v>
      </c>
      <c r="DX356" s="25">
        <f t="shared" si="1018"/>
        <v>0</v>
      </c>
      <c r="DY356" s="25">
        <f t="shared" si="1019"/>
        <v>0</v>
      </c>
      <c r="DZ356" s="25">
        <f t="shared" si="1020"/>
        <v>0</v>
      </c>
      <c r="EA356" s="25">
        <f t="shared" si="1021"/>
        <v>0</v>
      </c>
      <c r="EB356" s="24"/>
    </row>
    <row r="357" spans="1:132" ht="24.95" customHeight="1" x14ac:dyDescent="0.25">
      <c r="A357" s="30" t="s">
        <v>941</v>
      </c>
      <c r="B357" s="24" t="s">
        <v>1094</v>
      </c>
      <c r="C357" s="30" t="s">
        <v>1095</v>
      </c>
      <c r="D357" s="26">
        <v>0.93196200000000007</v>
      </c>
      <c r="E357" s="26">
        <v>0.93196200000000007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33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3">
        <v>0</v>
      </c>
      <c r="BF357" s="33">
        <v>0</v>
      </c>
      <c r="BG357" s="33">
        <v>0</v>
      </c>
      <c r="BH357" s="33">
        <v>0</v>
      </c>
      <c r="BI357" s="31">
        <f t="shared" si="1002"/>
        <v>0.93196200000000007</v>
      </c>
      <c r="BJ357" s="27">
        <v>0</v>
      </c>
      <c r="BK357" s="25">
        <v>0</v>
      </c>
      <c r="BL357" s="25">
        <v>1</v>
      </c>
      <c r="BM357" s="33">
        <v>0</v>
      </c>
      <c r="BN357" s="33">
        <v>0</v>
      </c>
      <c r="BO357" s="33">
        <v>0</v>
      </c>
      <c r="BP357" s="33">
        <v>0</v>
      </c>
      <c r="BQ357" s="33">
        <v>0</v>
      </c>
      <c r="BR357" s="31">
        <f t="shared" si="1003"/>
        <v>0.93196200000000007</v>
      </c>
      <c r="BS357" s="27">
        <v>0</v>
      </c>
      <c r="BT357" s="25">
        <v>0</v>
      </c>
      <c r="BU357" s="25">
        <v>1</v>
      </c>
      <c r="BV357" s="33">
        <v>0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C357" s="33">
        <v>0</v>
      </c>
      <c r="CD357" s="33">
        <v>0</v>
      </c>
      <c r="CE357" s="33">
        <v>0</v>
      </c>
      <c r="CF357" s="33">
        <v>0</v>
      </c>
      <c r="CG357" s="33">
        <v>0</v>
      </c>
      <c r="CH357" s="33">
        <v>0</v>
      </c>
      <c r="CI357" s="33">
        <v>0</v>
      </c>
      <c r="CJ357" s="33">
        <v>0</v>
      </c>
      <c r="CK357" s="33">
        <v>0</v>
      </c>
      <c r="CL357" s="33">
        <v>0</v>
      </c>
      <c r="CM357" s="33">
        <v>0</v>
      </c>
      <c r="CN357" s="33">
        <v>0</v>
      </c>
      <c r="CO357" s="33">
        <v>0</v>
      </c>
      <c r="CP357" s="33">
        <v>0</v>
      </c>
      <c r="CQ357" s="33">
        <v>0</v>
      </c>
      <c r="CR357" s="33">
        <v>0</v>
      </c>
      <c r="CS357" s="33">
        <v>0</v>
      </c>
      <c r="CT357" s="33">
        <v>0</v>
      </c>
      <c r="CU357" s="33">
        <v>0</v>
      </c>
      <c r="CV357" s="33">
        <v>0</v>
      </c>
      <c r="CW357" s="33">
        <v>0</v>
      </c>
      <c r="CX357" s="33">
        <v>0</v>
      </c>
      <c r="CY357" s="33">
        <v>0</v>
      </c>
      <c r="CZ357" s="33">
        <v>0</v>
      </c>
      <c r="DA357" s="33">
        <v>0</v>
      </c>
      <c r="DB357" s="33">
        <v>0</v>
      </c>
      <c r="DC357" s="33">
        <v>0</v>
      </c>
      <c r="DD357" s="33">
        <v>0</v>
      </c>
      <c r="DE357" s="33">
        <v>0</v>
      </c>
      <c r="DF357" s="33">
        <v>0</v>
      </c>
      <c r="DG357" s="33">
        <v>0</v>
      </c>
      <c r="DH357" s="33">
        <v>0</v>
      </c>
      <c r="DI357" s="33">
        <v>0</v>
      </c>
      <c r="DJ357" s="33">
        <f t="shared" si="1004"/>
        <v>0</v>
      </c>
      <c r="DK357" s="25">
        <f t="shared" si="1005"/>
        <v>0.93196200000000007</v>
      </c>
      <c r="DL357" s="25">
        <f t="shared" si="1006"/>
        <v>0</v>
      </c>
      <c r="DM357" s="25">
        <f t="shared" si="1007"/>
        <v>0</v>
      </c>
      <c r="DN357" s="25">
        <f t="shared" si="1008"/>
        <v>1</v>
      </c>
      <c r="DO357" s="25">
        <f t="shared" si="1009"/>
        <v>0</v>
      </c>
      <c r="DP357" s="25">
        <f t="shared" si="1010"/>
        <v>0</v>
      </c>
      <c r="DQ357" s="25">
        <f t="shared" si="1011"/>
        <v>0</v>
      </c>
      <c r="DR357" s="25">
        <f t="shared" si="1012"/>
        <v>0</v>
      </c>
      <c r="DS357" s="25">
        <f t="shared" si="1013"/>
        <v>0</v>
      </c>
      <c r="DT357" s="26">
        <f t="shared" si="1014"/>
        <v>0.93196200000000007</v>
      </c>
      <c r="DU357" s="25">
        <f t="shared" si="1015"/>
        <v>0</v>
      </c>
      <c r="DV357" s="25">
        <f t="shared" si="1016"/>
        <v>0</v>
      </c>
      <c r="DW357" s="25">
        <f t="shared" si="1017"/>
        <v>1</v>
      </c>
      <c r="DX357" s="25">
        <f t="shared" si="1018"/>
        <v>0</v>
      </c>
      <c r="DY357" s="25">
        <f t="shared" si="1019"/>
        <v>0</v>
      </c>
      <c r="DZ357" s="25">
        <f t="shared" si="1020"/>
        <v>0</v>
      </c>
      <c r="EA357" s="25">
        <f t="shared" si="1021"/>
        <v>0</v>
      </c>
      <c r="EB357" s="24"/>
    </row>
    <row r="358" spans="1:132" ht="24.95" customHeight="1" x14ac:dyDescent="0.25">
      <c r="A358" s="30" t="s">
        <v>943</v>
      </c>
      <c r="B358" s="24" t="s">
        <v>1096</v>
      </c>
      <c r="C358" s="30" t="s">
        <v>1097</v>
      </c>
      <c r="D358" s="26">
        <v>1.4319380000000002</v>
      </c>
      <c r="E358" s="26">
        <v>1.4319380000000002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33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3">
        <v>0</v>
      </c>
      <c r="BF358" s="33">
        <v>0</v>
      </c>
      <c r="BG358" s="33">
        <v>0</v>
      </c>
      <c r="BH358" s="33">
        <v>0</v>
      </c>
      <c r="BI358" s="31">
        <f t="shared" si="1002"/>
        <v>1.4319380000000002</v>
      </c>
      <c r="BJ358" s="27">
        <v>0</v>
      </c>
      <c r="BK358" s="25">
        <v>0</v>
      </c>
      <c r="BL358" s="25">
        <v>0.5</v>
      </c>
      <c r="BM358" s="33">
        <v>0</v>
      </c>
      <c r="BN358" s="33">
        <v>0</v>
      </c>
      <c r="BO358" s="33">
        <v>0</v>
      </c>
      <c r="BP358" s="33">
        <v>0</v>
      </c>
      <c r="BQ358" s="33">
        <v>0</v>
      </c>
      <c r="BR358" s="31">
        <f t="shared" si="1003"/>
        <v>1.4319380000000002</v>
      </c>
      <c r="BS358" s="27">
        <v>0</v>
      </c>
      <c r="BT358" s="25">
        <v>0</v>
      </c>
      <c r="BU358" s="25">
        <v>0.5</v>
      </c>
      <c r="BV358" s="33">
        <v>0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C358" s="33">
        <v>0</v>
      </c>
      <c r="CD358" s="33">
        <v>0</v>
      </c>
      <c r="CE358" s="33">
        <v>0</v>
      </c>
      <c r="CF358" s="33">
        <v>0</v>
      </c>
      <c r="CG358" s="33">
        <v>0</v>
      </c>
      <c r="CH358" s="33">
        <v>0</v>
      </c>
      <c r="CI358" s="33">
        <v>0</v>
      </c>
      <c r="CJ358" s="33">
        <v>0</v>
      </c>
      <c r="CK358" s="33">
        <v>0</v>
      </c>
      <c r="CL358" s="33">
        <v>0</v>
      </c>
      <c r="CM358" s="33">
        <v>0</v>
      </c>
      <c r="CN358" s="33">
        <v>0</v>
      </c>
      <c r="CO358" s="33">
        <v>0</v>
      </c>
      <c r="CP358" s="33">
        <v>0</v>
      </c>
      <c r="CQ358" s="33">
        <v>0</v>
      </c>
      <c r="CR358" s="33">
        <v>0</v>
      </c>
      <c r="CS358" s="33">
        <v>0</v>
      </c>
      <c r="CT358" s="33">
        <v>0</v>
      </c>
      <c r="CU358" s="33">
        <v>0</v>
      </c>
      <c r="CV358" s="33">
        <v>0</v>
      </c>
      <c r="CW358" s="33">
        <v>0</v>
      </c>
      <c r="CX358" s="33">
        <v>0</v>
      </c>
      <c r="CY358" s="33">
        <v>0</v>
      </c>
      <c r="CZ358" s="33">
        <v>0</v>
      </c>
      <c r="DA358" s="33">
        <v>0</v>
      </c>
      <c r="DB358" s="33">
        <v>0</v>
      </c>
      <c r="DC358" s="33">
        <v>0</v>
      </c>
      <c r="DD358" s="33">
        <v>0</v>
      </c>
      <c r="DE358" s="33">
        <v>0</v>
      </c>
      <c r="DF358" s="33">
        <v>0</v>
      </c>
      <c r="DG358" s="33">
        <v>0</v>
      </c>
      <c r="DH358" s="33">
        <v>0</v>
      </c>
      <c r="DI358" s="33">
        <v>0</v>
      </c>
      <c r="DJ358" s="33">
        <f t="shared" si="1004"/>
        <v>0</v>
      </c>
      <c r="DK358" s="25">
        <f t="shared" si="1005"/>
        <v>1.4319380000000002</v>
      </c>
      <c r="DL358" s="25">
        <f t="shared" si="1006"/>
        <v>0</v>
      </c>
      <c r="DM358" s="25">
        <f t="shared" si="1007"/>
        <v>0</v>
      </c>
      <c r="DN358" s="25">
        <f t="shared" si="1008"/>
        <v>0.5</v>
      </c>
      <c r="DO358" s="25">
        <f t="shared" si="1009"/>
        <v>0</v>
      </c>
      <c r="DP358" s="25">
        <f t="shared" si="1010"/>
        <v>0</v>
      </c>
      <c r="DQ358" s="25">
        <f t="shared" si="1011"/>
        <v>0</v>
      </c>
      <c r="DR358" s="25">
        <f t="shared" si="1012"/>
        <v>0</v>
      </c>
      <c r="DS358" s="25">
        <f t="shared" si="1013"/>
        <v>0</v>
      </c>
      <c r="DT358" s="26">
        <f t="shared" si="1014"/>
        <v>1.4319380000000002</v>
      </c>
      <c r="DU358" s="25">
        <f t="shared" si="1015"/>
        <v>0</v>
      </c>
      <c r="DV358" s="25">
        <f t="shared" si="1016"/>
        <v>0</v>
      </c>
      <c r="DW358" s="25">
        <f t="shared" si="1017"/>
        <v>0.5</v>
      </c>
      <c r="DX358" s="25">
        <f t="shared" si="1018"/>
        <v>0</v>
      </c>
      <c r="DY358" s="25">
        <f t="shared" si="1019"/>
        <v>0</v>
      </c>
      <c r="DZ358" s="25">
        <f t="shared" si="1020"/>
        <v>0</v>
      </c>
      <c r="EA358" s="25">
        <f t="shared" si="1021"/>
        <v>0</v>
      </c>
      <c r="EB358" s="24"/>
    </row>
    <row r="359" spans="1:132" ht="24.95" customHeight="1" x14ac:dyDescent="0.25">
      <c r="A359" s="30" t="s">
        <v>945</v>
      </c>
      <c r="B359" s="24" t="s">
        <v>1098</v>
      </c>
      <c r="C359" s="30" t="s">
        <v>409</v>
      </c>
      <c r="D359" s="26">
        <v>0.95390300000000006</v>
      </c>
      <c r="E359" s="26">
        <v>0.95390300000000006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33">
        <v>0</v>
      </c>
      <c r="AE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33"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  <c r="BD359" s="33">
        <v>0</v>
      </c>
      <c r="BE359" s="33">
        <v>0</v>
      </c>
      <c r="BF359" s="33">
        <v>0</v>
      </c>
      <c r="BG359" s="33">
        <v>0</v>
      </c>
      <c r="BH359" s="33">
        <v>0</v>
      </c>
      <c r="BI359" s="31">
        <f t="shared" si="1002"/>
        <v>0.95390300000000006</v>
      </c>
      <c r="BJ359" s="27">
        <v>0.4</v>
      </c>
      <c r="BK359" s="25">
        <v>0</v>
      </c>
      <c r="BL359" s="25">
        <v>0</v>
      </c>
      <c r="BM359" s="33">
        <v>0</v>
      </c>
      <c r="BN359" s="33">
        <v>0</v>
      </c>
      <c r="BO359" s="33">
        <v>0</v>
      </c>
      <c r="BP359" s="33">
        <v>0</v>
      </c>
      <c r="BQ359" s="33">
        <v>0</v>
      </c>
      <c r="BR359" s="31">
        <f t="shared" si="1003"/>
        <v>0.95390300000000006</v>
      </c>
      <c r="BS359" s="27">
        <v>0.4</v>
      </c>
      <c r="BT359" s="25">
        <v>0</v>
      </c>
      <c r="BU359" s="25">
        <v>0</v>
      </c>
      <c r="BV359" s="33">
        <v>0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C359" s="33">
        <v>0</v>
      </c>
      <c r="CD359" s="33">
        <v>0</v>
      </c>
      <c r="CE359" s="33">
        <v>0</v>
      </c>
      <c r="CF359" s="33">
        <v>0</v>
      </c>
      <c r="CG359" s="33">
        <v>0</v>
      </c>
      <c r="CH359" s="33">
        <v>0</v>
      </c>
      <c r="CI359" s="33">
        <v>0</v>
      </c>
      <c r="CJ359" s="33">
        <v>0</v>
      </c>
      <c r="CK359" s="33">
        <v>0</v>
      </c>
      <c r="CL359" s="33">
        <v>0</v>
      </c>
      <c r="CM359" s="33">
        <v>0</v>
      </c>
      <c r="CN359" s="33">
        <v>0</v>
      </c>
      <c r="CO359" s="33">
        <v>0</v>
      </c>
      <c r="CP359" s="33">
        <v>0</v>
      </c>
      <c r="CQ359" s="33">
        <v>0</v>
      </c>
      <c r="CR359" s="33">
        <v>0</v>
      </c>
      <c r="CS359" s="33">
        <v>0</v>
      </c>
      <c r="CT359" s="33">
        <v>0</v>
      </c>
      <c r="CU359" s="33">
        <v>0</v>
      </c>
      <c r="CV359" s="33">
        <v>0</v>
      </c>
      <c r="CW359" s="33">
        <v>0</v>
      </c>
      <c r="CX359" s="33">
        <v>0</v>
      </c>
      <c r="CY359" s="33">
        <v>0</v>
      </c>
      <c r="CZ359" s="33">
        <v>0</v>
      </c>
      <c r="DA359" s="33">
        <v>0</v>
      </c>
      <c r="DB359" s="33">
        <v>0</v>
      </c>
      <c r="DC359" s="33">
        <v>0</v>
      </c>
      <c r="DD359" s="33">
        <v>0</v>
      </c>
      <c r="DE359" s="33">
        <v>0</v>
      </c>
      <c r="DF359" s="33">
        <v>0</v>
      </c>
      <c r="DG359" s="33">
        <v>0</v>
      </c>
      <c r="DH359" s="33">
        <v>0</v>
      </c>
      <c r="DI359" s="33">
        <v>0</v>
      </c>
      <c r="DJ359" s="33">
        <f t="shared" si="1004"/>
        <v>0</v>
      </c>
      <c r="DK359" s="25">
        <f t="shared" si="1005"/>
        <v>0.95390300000000006</v>
      </c>
      <c r="DL359" s="25">
        <f t="shared" si="1006"/>
        <v>0.4</v>
      </c>
      <c r="DM359" s="25">
        <f t="shared" si="1007"/>
        <v>0</v>
      </c>
      <c r="DN359" s="25">
        <f t="shared" si="1008"/>
        <v>0</v>
      </c>
      <c r="DO359" s="25">
        <f t="shared" si="1009"/>
        <v>0</v>
      </c>
      <c r="DP359" s="25">
        <f t="shared" si="1010"/>
        <v>0</v>
      </c>
      <c r="DQ359" s="25">
        <f t="shared" si="1011"/>
        <v>0</v>
      </c>
      <c r="DR359" s="25">
        <f t="shared" si="1012"/>
        <v>0</v>
      </c>
      <c r="DS359" s="25">
        <f t="shared" si="1013"/>
        <v>0</v>
      </c>
      <c r="DT359" s="26">
        <f t="shared" si="1014"/>
        <v>0.95390300000000006</v>
      </c>
      <c r="DU359" s="25">
        <f t="shared" si="1015"/>
        <v>0.4</v>
      </c>
      <c r="DV359" s="25">
        <f t="shared" si="1016"/>
        <v>0</v>
      </c>
      <c r="DW359" s="25">
        <f t="shared" si="1017"/>
        <v>0</v>
      </c>
      <c r="DX359" s="25">
        <f t="shared" si="1018"/>
        <v>0</v>
      </c>
      <c r="DY359" s="25">
        <f t="shared" si="1019"/>
        <v>0</v>
      </c>
      <c r="DZ359" s="25">
        <f t="shared" si="1020"/>
        <v>0</v>
      </c>
      <c r="EA359" s="25">
        <f t="shared" si="1021"/>
        <v>0</v>
      </c>
      <c r="EB359" s="24"/>
    </row>
    <row r="360" spans="1:132" ht="24.95" customHeight="1" x14ac:dyDescent="0.25">
      <c r="A360" s="30" t="s">
        <v>947</v>
      </c>
      <c r="B360" s="24" t="s">
        <v>1099</v>
      </c>
      <c r="C360" s="30" t="s">
        <v>1100</v>
      </c>
      <c r="D360" s="26">
        <v>0.93196200000000007</v>
      </c>
      <c r="E360" s="26">
        <v>0.93196200000000007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33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33"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3">
        <v>0</v>
      </c>
      <c r="BF360" s="33">
        <v>0</v>
      </c>
      <c r="BG360" s="33">
        <v>0</v>
      </c>
      <c r="BH360" s="33">
        <v>0</v>
      </c>
      <c r="BI360" s="31">
        <f t="shared" si="1002"/>
        <v>0.93196200000000007</v>
      </c>
      <c r="BJ360" s="27">
        <v>0</v>
      </c>
      <c r="BK360" s="25">
        <v>0</v>
      </c>
      <c r="BL360" s="25">
        <v>1</v>
      </c>
      <c r="BM360" s="33">
        <v>0</v>
      </c>
      <c r="BN360" s="33">
        <v>0</v>
      </c>
      <c r="BO360" s="33">
        <v>0</v>
      </c>
      <c r="BP360" s="33">
        <v>0</v>
      </c>
      <c r="BQ360" s="33">
        <v>0</v>
      </c>
      <c r="BR360" s="31">
        <f t="shared" si="1003"/>
        <v>0.93196200000000007</v>
      </c>
      <c r="BS360" s="27">
        <v>0</v>
      </c>
      <c r="BT360" s="25">
        <v>0</v>
      </c>
      <c r="BU360" s="25">
        <v>1</v>
      </c>
      <c r="BV360" s="33"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C360" s="33">
        <v>0</v>
      </c>
      <c r="CD360" s="33">
        <v>0</v>
      </c>
      <c r="CE360" s="33">
        <v>0</v>
      </c>
      <c r="CF360" s="33">
        <v>0</v>
      </c>
      <c r="CG360" s="33">
        <v>0</v>
      </c>
      <c r="CH360" s="33">
        <v>0</v>
      </c>
      <c r="CI360" s="33">
        <v>0</v>
      </c>
      <c r="CJ360" s="33">
        <v>0</v>
      </c>
      <c r="CK360" s="33">
        <v>0</v>
      </c>
      <c r="CL360" s="33">
        <v>0</v>
      </c>
      <c r="CM360" s="33">
        <v>0</v>
      </c>
      <c r="CN360" s="33">
        <v>0</v>
      </c>
      <c r="CO360" s="33">
        <v>0</v>
      </c>
      <c r="CP360" s="33">
        <v>0</v>
      </c>
      <c r="CQ360" s="33">
        <v>0</v>
      </c>
      <c r="CR360" s="33">
        <v>0</v>
      </c>
      <c r="CS360" s="33">
        <v>0</v>
      </c>
      <c r="CT360" s="33">
        <v>0</v>
      </c>
      <c r="CU360" s="33">
        <v>0</v>
      </c>
      <c r="CV360" s="33">
        <v>0</v>
      </c>
      <c r="CW360" s="33">
        <v>0</v>
      </c>
      <c r="CX360" s="33">
        <v>0</v>
      </c>
      <c r="CY360" s="33">
        <v>0</v>
      </c>
      <c r="CZ360" s="33">
        <v>0</v>
      </c>
      <c r="DA360" s="33">
        <v>0</v>
      </c>
      <c r="DB360" s="33">
        <v>0</v>
      </c>
      <c r="DC360" s="33">
        <v>0</v>
      </c>
      <c r="DD360" s="33">
        <v>0</v>
      </c>
      <c r="DE360" s="33">
        <v>0</v>
      </c>
      <c r="DF360" s="33">
        <v>0</v>
      </c>
      <c r="DG360" s="33">
        <v>0</v>
      </c>
      <c r="DH360" s="33">
        <v>0</v>
      </c>
      <c r="DI360" s="33">
        <v>0</v>
      </c>
      <c r="DJ360" s="33">
        <f t="shared" si="1004"/>
        <v>0</v>
      </c>
      <c r="DK360" s="25">
        <f t="shared" si="1005"/>
        <v>0.93196200000000007</v>
      </c>
      <c r="DL360" s="25">
        <f t="shared" si="1006"/>
        <v>0</v>
      </c>
      <c r="DM360" s="25">
        <f t="shared" si="1007"/>
        <v>0</v>
      </c>
      <c r="DN360" s="25">
        <f t="shared" si="1008"/>
        <v>1</v>
      </c>
      <c r="DO360" s="25">
        <f t="shared" si="1009"/>
        <v>0</v>
      </c>
      <c r="DP360" s="25">
        <f t="shared" si="1010"/>
        <v>0</v>
      </c>
      <c r="DQ360" s="25">
        <f t="shared" si="1011"/>
        <v>0</v>
      </c>
      <c r="DR360" s="25">
        <f t="shared" si="1012"/>
        <v>0</v>
      </c>
      <c r="DS360" s="25">
        <f t="shared" si="1013"/>
        <v>0</v>
      </c>
      <c r="DT360" s="26">
        <f t="shared" si="1014"/>
        <v>0.93196200000000007</v>
      </c>
      <c r="DU360" s="25">
        <f t="shared" si="1015"/>
        <v>0</v>
      </c>
      <c r="DV360" s="25">
        <f t="shared" si="1016"/>
        <v>0</v>
      </c>
      <c r="DW360" s="25">
        <f t="shared" si="1017"/>
        <v>1</v>
      </c>
      <c r="DX360" s="25">
        <f t="shared" si="1018"/>
        <v>0</v>
      </c>
      <c r="DY360" s="25">
        <f t="shared" si="1019"/>
        <v>0</v>
      </c>
      <c r="DZ360" s="25">
        <f t="shared" si="1020"/>
        <v>0</v>
      </c>
      <c r="EA360" s="25">
        <f t="shared" si="1021"/>
        <v>0</v>
      </c>
      <c r="EB360" s="24"/>
    </row>
    <row r="361" spans="1:132" ht="24.95" customHeight="1" x14ac:dyDescent="0.25">
      <c r="A361" s="30" t="s">
        <v>1122</v>
      </c>
      <c r="B361" s="24" t="s">
        <v>1101</v>
      </c>
      <c r="C361" s="30" t="s">
        <v>1102</v>
      </c>
      <c r="D361" s="26">
        <v>1.4319380000000002</v>
      </c>
      <c r="E361" s="26">
        <v>1.4319380000000002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>
        <v>0</v>
      </c>
      <c r="AD361" s="33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3">
        <v>0</v>
      </c>
      <c r="BF361" s="33">
        <v>0</v>
      </c>
      <c r="BG361" s="33">
        <v>0</v>
      </c>
      <c r="BH361" s="33">
        <v>0</v>
      </c>
      <c r="BI361" s="31">
        <f t="shared" si="1002"/>
        <v>1.4319380000000002</v>
      </c>
      <c r="BJ361" s="27">
        <v>0</v>
      </c>
      <c r="BK361" s="25">
        <v>0</v>
      </c>
      <c r="BL361" s="25">
        <v>0.5</v>
      </c>
      <c r="BM361" s="33">
        <v>0</v>
      </c>
      <c r="BN361" s="33">
        <v>0</v>
      </c>
      <c r="BO361" s="33">
        <v>0</v>
      </c>
      <c r="BP361" s="33">
        <v>0</v>
      </c>
      <c r="BQ361" s="33">
        <v>0</v>
      </c>
      <c r="BR361" s="31">
        <f t="shared" si="1003"/>
        <v>1.4319380000000002</v>
      </c>
      <c r="BS361" s="27">
        <v>0</v>
      </c>
      <c r="BT361" s="25">
        <v>0</v>
      </c>
      <c r="BU361" s="25">
        <v>0.5</v>
      </c>
      <c r="BV361" s="33"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33">
        <v>0</v>
      </c>
      <c r="CD361" s="33">
        <v>0</v>
      </c>
      <c r="CE361" s="33">
        <v>0</v>
      </c>
      <c r="CF361" s="33">
        <v>0</v>
      </c>
      <c r="CG361" s="33">
        <v>0</v>
      </c>
      <c r="CH361" s="33">
        <v>0</v>
      </c>
      <c r="CI361" s="33"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O361" s="33">
        <v>0</v>
      </c>
      <c r="CP361" s="33">
        <v>0</v>
      </c>
      <c r="CQ361" s="33">
        <v>0</v>
      </c>
      <c r="CR361" s="33">
        <v>0</v>
      </c>
      <c r="CS361" s="33">
        <v>0</v>
      </c>
      <c r="CT361" s="33">
        <v>0</v>
      </c>
      <c r="CU361" s="33">
        <v>0</v>
      </c>
      <c r="CV361" s="33">
        <v>0</v>
      </c>
      <c r="CW361" s="33">
        <v>0</v>
      </c>
      <c r="CX361" s="33">
        <v>0</v>
      </c>
      <c r="CY361" s="33">
        <v>0</v>
      </c>
      <c r="CZ361" s="33">
        <v>0</v>
      </c>
      <c r="DA361" s="33">
        <v>0</v>
      </c>
      <c r="DB361" s="33">
        <v>0</v>
      </c>
      <c r="DC361" s="33">
        <v>0</v>
      </c>
      <c r="DD361" s="33">
        <v>0</v>
      </c>
      <c r="DE361" s="33">
        <v>0</v>
      </c>
      <c r="DF361" s="33">
        <v>0</v>
      </c>
      <c r="DG361" s="33">
        <v>0</v>
      </c>
      <c r="DH361" s="33">
        <v>0</v>
      </c>
      <c r="DI361" s="33">
        <v>0</v>
      </c>
      <c r="DJ361" s="33">
        <f t="shared" si="1004"/>
        <v>0</v>
      </c>
      <c r="DK361" s="25">
        <f t="shared" si="1005"/>
        <v>1.4319380000000002</v>
      </c>
      <c r="DL361" s="25">
        <f t="shared" si="1006"/>
        <v>0</v>
      </c>
      <c r="DM361" s="25">
        <f t="shared" si="1007"/>
        <v>0</v>
      </c>
      <c r="DN361" s="25">
        <f t="shared" si="1008"/>
        <v>0.5</v>
      </c>
      <c r="DO361" s="25">
        <f t="shared" si="1009"/>
        <v>0</v>
      </c>
      <c r="DP361" s="25">
        <f t="shared" si="1010"/>
        <v>0</v>
      </c>
      <c r="DQ361" s="25">
        <f t="shared" si="1011"/>
        <v>0</v>
      </c>
      <c r="DR361" s="25">
        <f t="shared" si="1012"/>
        <v>0</v>
      </c>
      <c r="DS361" s="25">
        <f t="shared" si="1013"/>
        <v>0</v>
      </c>
      <c r="DT361" s="26">
        <f t="shared" si="1014"/>
        <v>1.4319380000000002</v>
      </c>
      <c r="DU361" s="25">
        <f t="shared" si="1015"/>
        <v>0</v>
      </c>
      <c r="DV361" s="25">
        <f t="shared" si="1016"/>
        <v>0</v>
      </c>
      <c r="DW361" s="25">
        <f t="shared" si="1017"/>
        <v>0.5</v>
      </c>
      <c r="DX361" s="25">
        <f t="shared" si="1018"/>
        <v>0</v>
      </c>
      <c r="DY361" s="25">
        <f t="shared" si="1019"/>
        <v>0</v>
      </c>
      <c r="DZ361" s="25">
        <f t="shared" si="1020"/>
        <v>0</v>
      </c>
      <c r="EA361" s="25">
        <f t="shared" si="1021"/>
        <v>0</v>
      </c>
      <c r="EB361" s="24"/>
    </row>
    <row r="362" spans="1:132" ht="24.95" customHeight="1" x14ac:dyDescent="0.25">
      <c r="A362" s="30" t="s">
        <v>1123</v>
      </c>
      <c r="B362" s="24" t="s">
        <v>1116</v>
      </c>
      <c r="C362" s="30" t="s">
        <v>1173</v>
      </c>
      <c r="D362" s="26">
        <v>0.79012469166666666</v>
      </c>
      <c r="E362" s="26">
        <v>0.79012469166666666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>
        <v>0</v>
      </c>
      <c r="AD362" s="33">
        <v>0</v>
      </c>
      <c r="AE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  <c r="AP362" s="33">
        <v>0</v>
      </c>
      <c r="AQ362" s="33">
        <v>0</v>
      </c>
      <c r="AR362" s="33">
        <v>0</v>
      </c>
      <c r="AS362" s="33">
        <v>0</v>
      </c>
      <c r="AT362" s="33">
        <v>0</v>
      </c>
      <c r="AU362" s="33">
        <v>0</v>
      </c>
      <c r="AV362" s="33"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>
        <v>0</v>
      </c>
      <c r="BE362" s="33">
        <v>0</v>
      </c>
      <c r="BF362" s="33">
        <v>0</v>
      </c>
      <c r="BG362" s="33">
        <v>0</v>
      </c>
      <c r="BH362" s="33">
        <v>0</v>
      </c>
      <c r="BI362" s="48">
        <f>D362</f>
        <v>0.79012469166666666</v>
      </c>
      <c r="BJ362" s="33">
        <v>0</v>
      </c>
      <c r="BK362" s="33">
        <v>0</v>
      </c>
      <c r="BL362" s="33">
        <v>0</v>
      </c>
      <c r="BM362" s="33">
        <v>0</v>
      </c>
      <c r="BN362" s="33">
        <v>0</v>
      </c>
      <c r="BO362" s="33">
        <v>0</v>
      </c>
      <c r="BP362" s="33">
        <v>0</v>
      </c>
      <c r="BQ362" s="33">
        <v>0</v>
      </c>
      <c r="BR362" s="31">
        <f>E362</f>
        <v>0.79012469166666666</v>
      </c>
      <c r="BS362" s="33">
        <v>0</v>
      </c>
      <c r="BT362" s="33">
        <v>0</v>
      </c>
      <c r="BU362" s="33">
        <v>0</v>
      </c>
      <c r="BV362" s="33">
        <v>0</v>
      </c>
      <c r="BW362" s="33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C362" s="33">
        <v>0</v>
      </c>
      <c r="CD362" s="33">
        <v>0</v>
      </c>
      <c r="CE362" s="33">
        <v>0</v>
      </c>
      <c r="CF362" s="33">
        <v>0</v>
      </c>
      <c r="CG362" s="33">
        <v>0</v>
      </c>
      <c r="CH362" s="33">
        <v>0</v>
      </c>
      <c r="CI362" s="33"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O362" s="33">
        <v>0</v>
      </c>
      <c r="CP362" s="33">
        <v>0</v>
      </c>
      <c r="CQ362" s="33">
        <v>0</v>
      </c>
      <c r="CR362" s="33">
        <v>0</v>
      </c>
      <c r="CS362" s="33">
        <v>0</v>
      </c>
      <c r="CT362" s="33">
        <v>0</v>
      </c>
      <c r="CU362" s="33">
        <v>0</v>
      </c>
      <c r="CV362" s="33">
        <v>0</v>
      </c>
      <c r="CW362" s="33">
        <v>0</v>
      </c>
      <c r="CX362" s="33">
        <v>0</v>
      </c>
      <c r="CY362" s="33">
        <v>0</v>
      </c>
      <c r="CZ362" s="33">
        <v>0</v>
      </c>
      <c r="DA362" s="33">
        <v>0</v>
      </c>
      <c r="DB362" s="33">
        <v>0</v>
      </c>
      <c r="DC362" s="33">
        <v>0</v>
      </c>
      <c r="DD362" s="33">
        <v>0</v>
      </c>
      <c r="DE362" s="33">
        <v>0</v>
      </c>
      <c r="DF362" s="33">
        <v>0</v>
      </c>
      <c r="DG362" s="33">
        <v>0</v>
      </c>
      <c r="DH362" s="33">
        <v>0</v>
      </c>
      <c r="DI362" s="33">
        <v>0</v>
      </c>
      <c r="DJ362" s="31">
        <f t="shared" ref="DJ362:EA365" si="1022">X362+AP362+BH362+BZ362+CR362</f>
        <v>0</v>
      </c>
      <c r="DK362" s="31">
        <f t="shared" si="1022"/>
        <v>0.79012469166666666</v>
      </c>
      <c r="DL362" s="31">
        <f t="shared" si="1022"/>
        <v>0</v>
      </c>
      <c r="DM362" s="31">
        <f t="shared" si="1022"/>
        <v>0</v>
      </c>
      <c r="DN362" s="31">
        <f t="shared" si="1022"/>
        <v>0</v>
      </c>
      <c r="DO362" s="31">
        <f t="shared" si="1022"/>
        <v>0</v>
      </c>
      <c r="DP362" s="31">
        <f t="shared" si="1022"/>
        <v>0</v>
      </c>
      <c r="DQ362" s="31">
        <f t="shared" si="1022"/>
        <v>0</v>
      </c>
      <c r="DR362" s="31">
        <f t="shared" si="1022"/>
        <v>0</v>
      </c>
      <c r="DS362" s="31">
        <f t="shared" si="1022"/>
        <v>0</v>
      </c>
      <c r="DT362" s="31">
        <f t="shared" si="1022"/>
        <v>0.79012469166666666</v>
      </c>
      <c r="DU362" s="31">
        <f t="shared" si="1022"/>
        <v>0</v>
      </c>
      <c r="DV362" s="31">
        <f t="shared" si="1022"/>
        <v>0</v>
      </c>
      <c r="DW362" s="31">
        <f t="shared" si="1022"/>
        <v>0</v>
      </c>
      <c r="DX362" s="31">
        <f t="shared" si="1022"/>
        <v>0</v>
      </c>
      <c r="DY362" s="31">
        <f t="shared" si="1022"/>
        <v>0</v>
      </c>
      <c r="DZ362" s="31">
        <f t="shared" si="1022"/>
        <v>0</v>
      </c>
      <c r="EA362" s="31">
        <f t="shared" si="1022"/>
        <v>0</v>
      </c>
      <c r="EB362" s="24"/>
    </row>
    <row r="363" spans="1:132" ht="24.95" customHeight="1" x14ac:dyDescent="0.25">
      <c r="A363" s="30" t="s">
        <v>1124</v>
      </c>
      <c r="B363" s="24" t="s">
        <v>1117</v>
      </c>
      <c r="C363" s="30" t="s">
        <v>929</v>
      </c>
      <c r="D363" s="26">
        <v>1.4881921474784001</v>
      </c>
      <c r="E363" s="26">
        <v>1.4881921474784001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33">
        <v>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3">
        <v>0</v>
      </c>
      <c r="AN363" s="33">
        <v>0</v>
      </c>
      <c r="AO363" s="33">
        <v>0</v>
      </c>
      <c r="AP363" s="33">
        <v>0</v>
      </c>
      <c r="AQ363" s="33">
        <v>0</v>
      </c>
      <c r="AR363" s="33">
        <v>0</v>
      </c>
      <c r="AS363" s="33">
        <v>0</v>
      </c>
      <c r="AT363" s="33">
        <v>0</v>
      </c>
      <c r="AU363" s="33">
        <v>0</v>
      </c>
      <c r="AV363" s="33">
        <v>0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>
        <v>0</v>
      </c>
      <c r="BE363" s="33">
        <v>0</v>
      </c>
      <c r="BF363" s="33">
        <v>0</v>
      </c>
      <c r="BG363" s="33">
        <v>0</v>
      </c>
      <c r="BH363" s="33">
        <v>0</v>
      </c>
      <c r="BI363" s="48">
        <f t="shared" ref="BI363:BI367" si="1023">D363</f>
        <v>1.4881921474784001</v>
      </c>
      <c r="BJ363" s="33">
        <v>0</v>
      </c>
      <c r="BK363" s="33">
        <v>0</v>
      </c>
      <c r="BL363" s="33">
        <v>0</v>
      </c>
      <c r="BM363" s="33">
        <v>0</v>
      </c>
      <c r="BN363" s="33">
        <v>0</v>
      </c>
      <c r="BO363" s="33">
        <v>0</v>
      </c>
      <c r="BP363" s="33">
        <v>0</v>
      </c>
      <c r="BQ363" s="33">
        <v>0</v>
      </c>
      <c r="BR363" s="31">
        <f t="shared" ref="BR363:BR367" si="1024">E363</f>
        <v>1.4881921474784001</v>
      </c>
      <c r="BS363" s="33">
        <v>0</v>
      </c>
      <c r="BT363" s="33">
        <v>0</v>
      </c>
      <c r="BU363" s="33">
        <v>0</v>
      </c>
      <c r="BV363" s="33">
        <v>0</v>
      </c>
      <c r="BW363" s="33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C363" s="33">
        <v>0</v>
      </c>
      <c r="CD363" s="33">
        <v>0</v>
      </c>
      <c r="CE363" s="33">
        <v>0</v>
      </c>
      <c r="CF363" s="33">
        <v>0</v>
      </c>
      <c r="CG363" s="33">
        <v>0</v>
      </c>
      <c r="CH363" s="33">
        <v>0</v>
      </c>
      <c r="CI363" s="33"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O363" s="33">
        <v>0</v>
      </c>
      <c r="CP363" s="33">
        <v>0</v>
      </c>
      <c r="CQ363" s="33">
        <v>0</v>
      </c>
      <c r="CR363" s="33">
        <v>0</v>
      </c>
      <c r="CS363" s="33">
        <v>0</v>
      </c>
      <c r="CT363" s="33">
        <v>0</v>
      </c>
      <c r="CU363" s="33">
        <v>0</v>
      </c>
      <c r="CV363" s="33">
        <v>0</v>
      </c>
      <c r="CW363" s="33">
        <v>0</v>
      </c>
      <c r="CX363" s="33">
        <v>0</v>
      </c>
      <c r="CY363" s="33">
        <v>0</v>
      </c>
      <c r="CZ363" s="33">
        <v>0</v>
      </c>
      <c r="DA363" s="33">
        <v>0</v>
      </c>
      <c r="DB363" s="33">
        <v>0</v>
      </c>
      <c r="DC363" s="33">
        <v>0</v>
      </c>
      <c r="DD363" s="33">
        <v>0</v>
      </c>
      <c r="DE363" s="33">
        <v>0</v>
      </c>
      <c r="DF363" s="33">
        <v>0</v>
      </c>
      <c r="DG363" s="33">
        <v>0</v>
      </c>
      <c r="DH363" s="33">
        <v>0</v>
      </c>
      <c r="DI363" s="33">
        <v>0</v>
      </c>
      <c r="DJ363" s="31">
        <f t="shared" si="1022"/>
        <v>0</v>
      </c>
      <c r="DK363" s="31">
        <f t="shared" ref="DK363:DK373" si="1025">Y363+AQ363+BI363+CA363+CS363</f>
        <v>1.4881921474784001</v>
      </c>
      <c r="DL363" s="31">
        <f t="shared" ref="DL363:DL373" si="1026">Z363+AR363+BJ363+CB363+CT363</f>
        <v>0</v>
      </c>
      <c r="DM363" s="31">
        <f t="shared" ref="DM363:DM373" si="1027">AA363+AS363+BK363+CC363+CU363</f>
        <v>0</v>
      </c>
      <c r="DN363" s="31">
        <f t="shared" ref="DN363:DN373" si="1028">AB363+AT363+BL363+CD363+CV363</f>
        <v>0</v>
      </c>
      <c r="DO363" s="31">
        <f t="shared" ref="DO363:DO373" si="1029">AC363+AU363+BM363+CE363+CW363</f>
        <v>0</v>
      </c>
      <c r="DP363" s="31">
        <f t="shared" ref="DP363:DP373" si="1030">AD363+AV363+BN363+CF363+CX363</f>
        <v>0</v>
      </c>
      <c r="DQ363" s="31">
        <f t="shared" ref="DQ363:DQ373" si="1031">AE363+AW363+BO363+CG363+CY363</f>
        <v>0</v>
      </c>
      <c r="DR363" s="31">
        <f t="shared" ref="DR363:DR373" si="1032">AF363+AX363+BP363+CH363+CZ363</f>
        <v>0</v>
      </c>
      <c r="DS363" s="31">
        <f t="shared" ref="DS363:DS373" si="1033">AG363+AY363+BQ363+CI363+DA363</f>
        <v>0</v>
      </c>
      <c r="DT363" s="31">
        <f t="shared" ref="DT363:DT373" si="1034">AH363+AZ363+BR363+CJ363+DB363</f>
        <v>1.4881921474784001</v>
      </c>
      <c r="DU363" s="31">
        <f t="shared" ref="DU363:DU373" si="1035">AI363+BA363+BS363+CK363+DC363</f>
        <v>0</v>
      </c>
      <c r="DV363" s="31">
        <f t="shared" ref="DV363:DV373" si="1036">AJ363+BB363+BT363+CL363+DD363</f>
        <v>0</v>
      </c>
      <c r="DW363" s="31">
        <f t="shared" ref="DW363:DW373" si="1037">AK363+BC363+BU363+CM363+DE363</f>
        <v>0</v>
      </c>
      <c r="DX363" s="31">
        <f t="shared" ref="DX363:DX373" si="1038">AL363+BD363+BV363+CN363+DF363</f>
        <v>0</v>
      </c>
      <c r="DY363" s="31">
        <f t="shared" ref="DY363:DY373" si="1039">AM363+BE363+BW363+CO363+DG363</f>
        <v>0</v>
      </c>
      <c r="DZ363" s="31">
        <f t="shared" ref="DZ363:DZ373" si="1040">AN363+BF363+BX363+CP363+DH363</f>
        <v>0</v>
      </c>
      <c r="EA363" s="31">
        <f t="shared" ref="EA363:EA373" si="1041">AO363+BG363+BY363+CQ363+DI363</f>
        <v>0</v>
      </c>
      <c r="EB363" s="24"/>
    </row>
    <row r="364" spans="1:132" ht="24.95" customHeight="1" x14ac:dyDescent="0.25">
      <c r="A364" s="30" t="s">
        <v>1125</v>
      </c>
      <c r="B364" s="24" t="s">
        <v>1118</v>
      </c>
      <c r="C364" s="30" t="s">
        <v>931</v>
      </c>
      <c r="D364" s="26">
        <v>0.13367280164406001</v>
      </c>
      <c r="E364" s="26">
        <v>0.13367280164406001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3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33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3">
        <v>0</v>
      </c>
      <c r="BF364" s="33">
        <v>0</v>
      </c>
      <c r="BG364" s="33">
        <v>0</v>
      </c>
      <c r="BH364" s="33">
        <v>0</v>
      </c>
      <c r="BI364" s="48">
        <f t="shared" si="1023"/>
        <v>0.13367280164406001</v>
      </c>
      <c r="BJ364" s="33">
        <v>0</v>
      </c>
      <c r="BK364" s="33">
        <v>0</v>
      </c>
      <c r="BL364" s="33">
        <v>0</v>
      </c>
      <c r="BM364" s="33">
        <v>0</v>
      </c>
      <c r="BN364" s="33">
        <v>0</v>
      </c>
      <c r="BO364" s="33">
        <v>0</v>
      </c>
      <c r="BP364" s="33">
        <v>0</v>
      </c>
      <c r="BQ364" s="33">
        <v>0</v>
      </c>
      <c r="BR364" s="31">
        <f t="shared" si="1024"/>
        <v>0.13367280164406001</v>
      </c>
      <c r="BS364" s="33">
        <v>0</v>
      </c>
      <c r="BT364" s="33">
        <v>0</v>
      </c>
      <c r="BU364" s="33">
        <v>0</v>
      </c>
      <c r="BV364" s="33">
        <v>0</v>
      </c>
      <c r="BW364" s="33">
        <v>0</v>
      </c>
      <c r="BX364" s="33">
        <v>0</v>
      </c>
      <c r="BY364" s="33">
        <v>0</v>
      </c>
      <c r="BZ364" s="33">
        <v>0</v>
      </c>
      <c r="CA364" s="33">
        <v>0</v>
      </c>
      <c r="CB364" s="33">
        <v>0</v>
      </c>
      <c r="CC364" s="33">
        <v>0</v>
      </c>
      <c r="CD364" s="33">
        <v>0</v>
      </c>
      <c r="CE364" s="33">
        <v>0</v>
      </c>
      <c r="CF364" s="33">
        <v>0</v>
      </c>
      <c r="CG364" s="33">
        <v>0</v>
      </c>
      <c r="CH364" s="33">
        <v>0</v>
      </c>
      <c r="CI364" s="33">
        <v>0</v>
      </c>
      <c r="CJ364" s="33">
        <v>0</v>
      </c>
      <c r="CK364" s="33">
        <v>0</v>
      </c>
      <c r="CL364" s="33">
        <v>0</v>
      </c>
      <c r="CM364" s="33">
        <v>0</v>
      </c>
      <c r="CN364" s="33">
        <v>0</v>
      </c>
      <c r="CO364" s="33">
        <v>0</v>
      </c>
      <c r="CP364" s="33">
        <v>0</v>
      </c>
      <c r="CQ364" s="33">
        <v>0</v>
      </c>
      <c r="CR364" s="33">
        <v>0</v>
      </c>
      <c r="CS364" s="33">
        <v>0</v>
      </c>
      <c r="CT364" s="33">
        <v>0</v>
      </c>
      <c r="CU364" s="33">
        <v>0</v>
      </c>
      <c r="CV364" s="33">
        <v>0</v>
      </c>
      <c r="CW364" s="33">
        <v>0</v>
      </c>
      <c r="CX364" s="33">
        <v>0</v>
      </c>
      <c r="CY364" s="33">
        <v>0</v>
      </c>
      <c r="CZ364" s="33">
        <v>0</v>
      </c>
      <c r="DA364" s="33">
        <v>0</v>
      </c>
      <c r="DB364" s="33">
        <v>0</v>
      </c>
      <c r="DC364" s="33">
        <v>0</v>
      </c>
      <c r="DD364" s="33">
        <v>0</v>
      </c>
      <c r="DE364" s="33">
        <v>0</v>
      </c>
      <c r="DF364" s="33">
        <v>0</v>
      </c>
      <c r="DG364" s="33">
        <v>0</v>
      </c>
      <c r="DH364" s="33">
        <v>0</v>
      </c>
      <c r="DI364" s="33">
        <v>0</v>
      </c>
      <c r="DJ364" s="31">
        <f t="shared" si="1022"/>
        <v>0</v>
      </c>
      <c r="DK364" s="31">
        <f t="shared" si="1025"/>
        <v>0.13367280164406001</v>
      </c>
      <c r="DL364" s="31">
        <f t="shared" si="1026"/>
        <v>0</v>
      </c>
      <c r="DM364" s="31">
        <f t="shared" si="1027"/>
        <v>0</v>
      </c>
      <c r="DN364" s="31">
        <f t="shared" si="1028"/>
        <v>0</v>
      </c>
      <c r="DO364" s="31">
        <f t="shared" si="1029"/>
        <v>0</v>
      </c>
      <c r="DP364" s="31">
        <f t="shared" si="1030"/>
        <v>0</v>
      </c>
      <c r="DQ364" s="31">
        <f t="shared" si="1031"/>
        <v>0</v>
      </c>
      <c r="DR364" s="31">
        <f t="shared" si="1032"/>
        <v>0</v>
      </c>
      <c r="DS364" s="31">
        <f t="shared" si="1033"/>
        <v>0</v>
      </c>
      <c r="DT364" s="31">
        <f t="shared" si="1034"/>
        <v>0.13367280164406001</v>
      </c>
      <c r="DU364" s="31">
        <f t="shared" si="1035"/>
        <v>0</v>
      </c>
      <c r="DV364" s="31">
        <f t="shared" si="1036"/>
        <v>0</v>
      </c>
      <c r="DW364" s="31">
        <f t="shared" si="1037"/>
        <v>0</v>
      </c>
      <c r="DX364" s="31">
        <f t="shared" si="1038"/>
        <v>0</v>
      </c>
      <c r="DY364" s="31">
        <f t="shared" si="1039"/>
        <v>0</v>
      </c>
      <c r="DZ364" s="31">
        <f t="shared" si="1040"/>
        <v>0</v>
      </c>
      <c r="EA364" s="31">
        <f t="shared" si="1041"/>
        <v>0</v>
      </c>
      <c r="EB364" s="24"/>
    </row>
    <row r="365" spans="1:132" ht="24.95" customHeight="1" x14ac:dyDescent="0.25">
      <c r="A365" s="30" t="s">
        <v>705</v>
      </c>
      <c r="B365" s="24" t="s">
        <v>1119</v>
      </c>
      <c r="C365" s="30" t="s">
        <v>933</v>
      </c>
      <c r="D365" s="26">
        <v>0.18920070833333333</v>
      </c>
      <c r="E365" s="26">
        <v>0.18920070833333333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33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  <c r="AV365" s="33">
        <v>0</v>
      </c>
      <c r="AW365" s="33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  <c r="BD365" s="33">
        <v>0</v>
      </c>
      <c r="BE365" s="33">
        <v>0</v>
      </c>
      <c r="BF365" s="33">
        <v>0</v>
      </c>
      <c r="BG365" s="33">
        <v>0</v>
      </c>
      <c r="BH365" s="33">
        <v>0</v>
      </c>
      <c r="BI365" s="48">
        <f t="shared" si="1023"/>
        <v>0.18920070833333333</v>
      </c>
      <c r="BJ365" s="33">
        <v>0</v>
      </c>
      <c r="BK365" s="33">
        <v>0</v>
      </c>
      <c r="BL365" s="33">
        <v>0</v>
      </c>
      <c r="BM365" s="33">
        <v>0</v>
      </c>
      <c r="BN365" s="33">
        <v>0</v>
      </c>
      <c r="BO365" s="33">
        <v>0</v>
      </c>
      <c r="BP365" s="33">
        <v>0</v>
      </c>
      <c r="BQ365" s="33">
        <v>0</v>
      </c>
      <c r="BR365" s="31">
        <f t="shared" si="1024"/>
        <v>0.18920070833333333</v>
      </c>
      <c r="BS365" s="33">
        <v>0</v>
      </c>
      <c r="BT365" s="33">
        <v>0</v>
      </c>
      <c r="BU365" s="33">
        <v>0</v>
      </c>
      <c r="BV365" s="33">
        <v>0</v>
      </c>
      <c r="BW365" s="33">
        <v>0</v>
      </c>
      <c r="BX365" s="33">
        <v>0</v>
      </c>
      <c r="BY365" s="33">
        <v>0</v>
      </c>
      <c r="BZ365" s="33">
        <v>0</v>
      </c>
      <c r="CA365" s="33">
        <v>0</v>
      </c>
      <c r="CB365" s="33">
        <v>0</v>
      </c>
      <c r="CC365" s="33">
        <v>0</v>
      </c>
      <c r="CD365" s="33">
        <v>0</v>
      </c>
      <c r="CE365" s="33">
        <v>0</v>
      </c>
      <c r="CF365" s="33">
        <v>0</v>
      </c>
      <c r="CG365" s="33">
        <v>0</v>
      </c>
      <c r="CH365" s="33">
        <v>0</v>
      </c>
      <c r="CI365" s="33">
        <v>0</v>
      </c>
      <c r="CJ365" s="33">
        <v>0</v>
      </c>
      <c r="CK365" s="33">
        <v>0</v>
      </c>
      <c r="CL365" s="33">
        <v>0</v>
      </c>
      <c r="CM365" s="33">
        <v>0</v>
      </c>
      <c r="CN365" s="33">
        <v>0</v>
      </c>
      <c r="CO365" s="33">
        <v>0</v>
      </c>
      <c r="CP365" s="33">
        <v>0</v>
      </c>
      <c r="CQ365" s="33">
        <v>0</v>
      </c>
      <c r="CR365" s="33">
        <v>0</v>
      </c>
      <c r="CS365" s="33">
        <v>0</v>
      </c>
      <c r="CT365" s="33">
        <v>0</v>
      </c>
      <c r="CU365" s="33">
        <v>0</v>
      </c>
      <c r="CV365" s="33">
        <v>0</v>
      </c>
      <c r="CW365" s="33">
        <v>0</v>
      </c>
      <c r="CX365" s="33">
        <v>0</v>
      </c>
      <c r="CY365" s="33">
        <v>0</v>
      </c>
      <c r="CZ365" s="33">
        <v>0</v>
      </c>
      <c r="DA365" s="33">
        <v>0</v>
      </c>
      <c r="DB365" s="33">
        <v>0</v>
      </c>
      <c r="DC365" s="33">
        <v>0</v>
      </c>
      <c r="DD365" s="33">
        <v>0</v>
      </c>
      <c r="DE365" s="33">
        <v>0</v>
      </c>
      <c r="DF365" s="33">
        <v>0</v>
      </c>
      <c r="DG365" s="33">
        <v>0</v>
      </c>
      <c r="DH365" s="33">
        <v>0</v>
      </c>
      <c r="DI365" s="33">
        <v>0</v>
      </c>
      <c r="DJ365" s="31">
        <f t="shared" si="1022"/>
        <v>0</v>
      </c>
      <c r="DK365" s="31">
        <f t="shared" si="1025"/>
        <v>0.18920070833333333</v>
      </c>
      <c r="DL365" s="31">
        <f t="shared" si="1026"/>
        <v>0</v>
      </c>
      <c r="DM365" s="31">
        <f t="shared" si="1027"/>
        <v>0</v>
      </c>
      <c r="DN365" s="31">
        <f t="shared" si="1028"/>
        <v>0</v>
      </c>
      <c r="DO365" s="31">
        <f t="shared" si="1029"/>
        <v>0</v>
      </c>
      <c r="DP365" s="31">
        <f t="shared" si="1030"/>
        <v>0</v>
      </c>
      <c r="DQ365" s="31">
        <f t="shared" si="1031"/>
        <v>0</v>
      </c>
      <c r="DR365" s="31">
        <f t="shared" si="1032"/>
        <v>0</v>
      </c>
      <c r="DS365" s="31">
        <f t="shared" si="1033"/>
        <v>0</v>
      </c>
      <c r="DT365" s="31">
        <f t="shared" si="1034"/>
        <v>0.18920070833333333</v>
      </c>
      <c r="DU365" s="31">
        <f t="shared" si="1035"/>
        <v>0</v>
      </c>
      <c r="DV365" s="31">
        <f t="shared" si="1036"/>
        <v>0</v>
      </c>
      <c r="DW365" s="31">
        <f t="shared" si="1037"/>
        <v>0</v>
      </c>
      <c r="DX365" s="31">
        <f t="shared" si="1038"/>
        <v>0</v>
      </c>
      <c r="DY365" s="31">
        <f t="shared" si="1039"/>
        <v>0</v>
      </c>
      <c r="DZ365" s="31">
        <f t="shared" si="1040"/>
        <v>0</v>
      </c>
      <c r="EA365" s="31">
        <f t="shared" si="1041"/>
        <v>0</v>
      </c>
      <c r="EB365" s="24"/>
    </row>
    <row r="366" spans="1:132" s="23" customFormat="1" ht="24.95" customHeight="1" x14ac:dyDescent="0.25">
      <c r="A366" s="30" t="s">
        <v>707</v>
      </c>
      <c r="B366" s="24" t="s">
        <v>221</v>
      </c>
      <c r="C366" s="30" t="s">
        <v>936</v>
      </c>
      <c r="D366" s="42">
        <v>2</v>
      </c>
      <c r="E366" s="42">
        <v>2</v>
      </c>
      <c r="F366" s="19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33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>
        <v>0</v>
      </c>
      <c r="BE366" s="33">
        <v>0</v>
      </c>
      <c r="BF366" s="33">
        <v>0</v>
      </c>
      <c r="BG366" s="33">
        <v>0</v>
      </c>
      <c r="BH366" s="33">
        <v>0</v>
      </c>
      <c r="BI366" s="48">
        <f t="shared" si="1023"/>
        <v>2</v>
      </c>
      <c r="BJ366" s="33">
        <v>0</v>
      </c>
      <c r="BK366" s="33">
        <v>0</v>
      </c>
      <c r="BL366" s="33">
        <v>0</v>
      </c>
      <c r="BM366" s="33">
        <v>0</v>
      </c>
      <c r="BN366" s="33">
        <v>0</v>
      </c>
      <c r="BO366" s="33">
        <v>0</v>
      </c>
      <c r="BP366" s="33">
        <v>0</v>
      </c>
      <c r="BQ366" s="33">
        <v>0</v>
      </c>
      <c r="BR366" s="31">
        <f t="shared" si="1024"/>
        <v>2</v>
      </c>
      <c r="BS366" s="33">
        <v>0</v>
      </c>
      <c r="BT366" s="33">
        <v>0</v>
      </c>
      <c r="BU366" s="33">
        <v>0</v>
      </c>
      <c r="BV366" s="33">
        <v>0</v>
      </c>
      <c r="BW366" s="33">
        <v>0</v>
      </c>
      <c r="BX366" s="33">
        <v>0</v>
      </c>
      <c r="BY366" s="33">
        <v>0</v>
      </c>
      <c r="BZ366" s="33">
        <v>0</v>
      </c>
      <c r="CA366" s="33">
        <v>0</v>
      </c>
      <c r="CB366" s="33">
        <v>0</v>
      </c>
      <c r="CC366" s="33">
        <v>0</v>
      </c>
      <c r="CD366" s="33">
        <v>0</v>
      </c>
      <c r="CE366" s="33">
        <v>0</v>
      </c>
      <c r="CF366" s="33">
        <v>0</v>
      </c>
      <c r="CG366" s="33">
        <v>0</v>
      </c>
      <c r="CH366" s="33">
        <v>0</v>
      </c>
      <c r="CI366" s="33">
        <v>0</v>
      </c>
      <c r="CJ366" s="33">
        <v>0</v>
      </c>
      <c r="CK366" s="33">
        <v>0</v>
      </c>
      <c r="CL366" s="33">
        <v>0</v>
      </c>
      <c r="CM366" s="33">
        <v>0</v>
      </c>
      <c r="CN366" s="33">
        <v>0</v>
      </c>
      <c r="CO366" s="33">
        <v>0</v>
      </c>
      <c r="CP366" s="33">
        <v>0</v>
      </c>
      <c r="CQ366" s="33">
        <v>0</v>
      </c>
      <c r="CR366" s="33">
        <v>0</v>
      </c>
      <c r="CS366" s="33">
        <v>0</v>
      </c>
      <c r="CT366" s="33">
        <v>0</v>
      </c>
      <c r="CU366" s="33">
        <v>0</v>
      </c>
      <c r="CV366" s="33">
        <v>0</v>
      </c>
      <c r="CW366" s="33">
        <v>0</v>
      </c>
      <c r="CX366" s="33">
        <v>0</v>
      </c>
      <c r="CY366" s="33">
        <v>0</v>
      </c>
      <c r="CZ366" s="33">
        <v>0</v>
      </c>
      <c r="DA366" s="33">
        <v>0</v>
      </c>
      <c r="DB366" s="33">
        <v>0</v>
      </c>
      <c r="DC366" s="33">
        <v>0</v>
      </c>
      <c r="DD366" s="33">
        <v>0</v>
      </c>
      <c r="DE366" s="33">
        <v>0</v>
      </c>
      <c r="DF366" s="33">
        <v>0</v>
      </c>
      <c r="DG366" s="33">
        <v>0</v>
      </c>
      <c r="DH366" s="33">
        <v>0</v>
      </c>
      <c r="DI366" s="33">
        <v>0</v>
      </c>
      <c r="DJ366" s="50">
        <f t="shared" ref="DJ366:DJ367" si="1042">X366+AP366+BH366+BZ366+CR366</f>
        <v>0</v>
      </c>
      <c r="DK366" s="31">
        <f t="shared" si="1025"/>
        <v>2</v>
      </c>
      <c r="DL366" s="31">
        <f t="shared" si="1026"/>
        <v>0</v>
      </c>
      <c r="DM366" s="31">
        <f t="shared" si="1027"/>
        <v>0</v>
      </c>
      <c r="DN366" s="31">
        <f t="shared" si="1028"/>
        <v>0</v>
      </c>
      <c r="DO366" s="31">
        <f t="shared" si="1029"/>
        <v>0</v>
      </c>
      <c r="DP366" s="31">
        <f t="shared" si="1030"/>
        <v>0</v>
      </c>
      <c r="DQ366" s="31">
        <f t="shared" si="1031"/>
        <v>0</v>
      </c>
      <c r="DR366" s="31">
        <f t="shared" si="1032"/>
        <v>0</v>
      </c>
      <c r="DS366" s="31">
        <f t="shared" si="1033"/>
        <v>0</v>
      </c>
      <c r="DT366" s="31">
        <f t="shared" si="1034"/>
        <v>2</v>
      </c>
      <c r="DU366" s="31">
        <f t="shared" si="1035"/>
        <v>0</v>
      </c>
      <c r="DV366" s="31">
        <f t="shared" si="1036"/>
        <v>0</v>
      </c>
      <c r="DW366" s="31">
        <f t="shared" si="1037"/>
        <v>0</v>
      </c>
      <c r="DX366" s="31">
        <f t="shared" si="1038"/>
        <v>0</v>
      </c>
      <c r="DY366" s="31">
        <f t="shared" si="1039"/>
        <v>0</v>
      </c>
      <c r="DZ366" s="31">
        <f t="shared" si="1040"/>
        <v>0</v>
      </c>
      <c r="EA366" s="31">
        <f t="shared" si="1041"/>
        <v>0</v>
      </c>
      <c r="EB366" s="20"/>
    </row>
    <row r="367" spans="1:132" s="23" customFormat="1" ht="24.95" customHeight="1" x14ac:dyDescent="0.25">
      <c r="A367" s="30" t="s">
        <v>709</v>
      </c>
      <c r="B367" s="24" t="s">
        <v>220</v>
      </c>
      <c r="C367" s="30" t="s">
        <v>938</v>
      </c>
      <c r="D367" s="42">
        <v>1.6</v>
      </c>
      <c r="E367" s="42">
        <v>1.6</v>
      </c>
      <c r="F367" s="19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33">
        <v>0</v>
      </c>
      <c r="AE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33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3">
        <v>0</v>
      </c>
      <c r="BF367" s="33">
        <v>0</v>
      </c>
      <c r="BG367" s="33">
        <v>0</v>
      </c>
      <c r="BH367" s="33">
        <v>0</v>
      </c>
      <c r="BI367" s="48">
        <f t="shared" si="1023"/>
        <v>1.6</v>
      </c>
      <c r="BJ367" s="33">
        <v>0</v>
      </c>
      <c r="BK367" s="33">
        <v>0</v>
      </c>
      <c r="BL367" s="33">
        <v>0</v>
      </c>
      <c r="BM367" s="33">
        <v>0</v>
      </c>
      <c r="BN367" s="33">
        <v>0</v>
      </c>
      <c r="BO367" s="33">
        <v>0</v>
      </c>
      <c r="BP367" s="33">
        <v>0</v>
      </c>
      <c r="BQ367" s="33">
        <v>0</v>
      </c>
      <c r="BR367" s="31">
        <f t="shared" si="1024"/>
        <v>1.6</v>
      </c>
      <c r="BS367" s="33">
        <v>0</v>
      </c>
      <c r="BT367" s="33">
        <v>0</v>
      </c>
      <c r="BU367" s="33">
        <v>0</v>
      </c>
      <c r="BV367" s="33">
        <v>0</v>
      </c>
      <c r="BW367" s="33">
        <v>0</v>
      </c>
      <c r="BX367" s="33">
        <v>0</v>
      </c>
      <c r="BY367" s="33">
        <v>0</v>
      </c>
      <c r="BZ367" s="33">
        <v>0</v>
      </c>
      <c r="CA367" s="33">
        <v>0</v>
      </c>
      <c r="CB367" s="33">
        <v>0</v>
      </c>
      <c r="CC367" s="33">
        <v>0</v>
      </c>
      <c r="CD367" s="33">
        <v>0</v>
      </c>
      <c r="CE367" s="33">
        <v>0</v>
      </c>
      <c r="CF367" s="33">
        <v>0</v>
      </c>
      <c r="CG367" s="33">
        <v>0</v>
      </c>
      <c r="CH367" s="33">
        <v>0</v>
      </c>
      <c r="CI367" s="33">
        <v>0</v>
      </c>
      <c r="CJ367" s="33">
        <v>0</v>
      </c>
      <c r="CK367" s="33">
        <v>0</v>
      </c>
      <c r="CL367" s="33">
        <v>0</v>
      </c>
      <c r="CM367" s="33">
        <v>0</v>
      </c>
      <c r="CN367" s="33">
        <v>0</v>
      </c>
      <c r="CO367" s="33">
        <v>0</v>
      </c>
      <c r="CP367" s="33">
        <v>0</v>
      </c>
      <c r="CQ367" s="33">
        <v>0</v>
      </c>
      <c r="CR367" s="33">
        <v>0</v>
      </c>
      <c r="CS367" s="33">
        <v>0</v>
      </c>
      <c r="CT367" s="33">
        <v>0</v>
      </c>
      <c r="CU367" s="33">
        <v>0</v>
      </c>
      <c r="CV367" s="33">
        <v>0</v>
      </c>
      <c r="CW367" s="33">
        <v>0</v>
      </c>
      <c r="CX367" s="33">
        <v>0</v>
      </c>
      <c r="CY367" s="33">
        <v>0</v>
      </c>
      <c r="CZ367" s="33">
        <v>0</v>
      </c>
      <c r="DA367" s="33">
        <v>0</v>
      </c>
      <c r="DB367" s="33">
        <v>0</v>
      </c>
      <c r="DC367" s="33">
        <v>0</v>
      </c>
      <c r="DD367" s="33">
        <v>0</v>
      </c>
      <c r="DE367" s="33">
        <v>0</v>
      </c>
      <c r="DF367" s="33">
        <v>0</v>
      </c>
      <c r="DG367" s="33">
        <v>0</v>
      </c>
      <c r="DH367" s="33">
        <v>0</v>
      </c>
      <c r="DI367" s="33">
        <v>0</v>
      </c>
      <c r="DJ367" s="50">
        <f t="shared" si="1042"/>
        <v>0</v>
      </c>
      <c r="DK367" s="31">
        <f t="shared" si="1025"/>
        <v>1.6</v>
      </c>
      <c r="DL367" s="31">
        <f t="shared" si="1026"/>
        <v>0</v>
      </c>
      <c r="DM367" s="31">
        <f t="shared" si="1027"/>
        <v>0</v>
      </c>
      <c r="DN367" s="31">
        <f t="shared" si="1028"/>
        <v>0</v>
      </c>
      <c r="DO367" s="31">
        <f t="shared" si="1029"/>
        <v>0</v>
      </c>
      <c r="DP367" s="31">
        <f t="shared" si="1030"/>
        <v>0</v>
      </c>
      <c r="DQ367" s="31">
        <f t="shared" si="1031"/>
        <v>0</v>
      </c>
      <c r="DR367" s="31">
        <f t="shared" si="1032"/>
        <v>0</v>
      </c>
      <c r="DS367" s="31">
        <f t="shared" si="1033"/>
        <v>0</v>
      </c>
      <c r="DT367" s="31">
        <f t="shared" si="1034"/>
        <v>1.6</v>
      </c>
      <c r="DU367" s="31">
        <f t="shared" si="1035"/>
        <v>0</v>
      </c>
      <c r="DV367" s="31">
        <f t="shared" si="1036"/>
        <v>0</v>
      </c>
      <c r="DW367" s="31">
        <f t="shared" si="1037"/>
        <v>0</v>
      </c>
      <c r="DX367" s="31">
        <f t="shared" si="1038"/>
        <v>0</v>
      </c>
      <c r="DY367" s="31">
        <f t="shared" si="1039"/>
        <v>0</v>
      </c>
      <c r="DZ367" s="31">
        <f t="shared" si="1040"/>
        <v>0</v>
      </c>
      <c r="EA367" s="31">
        <f t="shared" si="1041"/>
        <v>0</v>
      </c>
      <c r="EB367" s="20"/>
    </row>
    <row r="368" spans="1:132" ht="24.95" customHeight="1" x14ac:dyDescent="0.25">
      <c r="A368" s="30" t="s">
        <v>711</v>
      </c>
      <c r="B368" s="24" t="s">
        <v>1116</v>
      </c>
      <c r="C368" s="30" t="s">
        <v>1120</v>
      </c>
      <c r="D368" s="26">
        <v>0.79012469166666666</v>
      </c>
      <c r="E368" s="26">
        <v>0.79012469166666666</v>
      </c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31"/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33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  <c r="AV368" s="33">
        <v>0</v>
      </c>
      <c r="AW368" s="33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  <c r="BD368" s="33">
        <v>0</v>
      </c>
      <c r="BE368" s="33">
        <v>0</v>
      </c>
      <c r="BF368" s="33">
        <v>0</v>
      </c>
      <c r="BG368" s="33">
        <v>0</v>
      </c>
      <c r="BH368" s="33">
        <v>0</v>
      </c>
      <c r="BI368" s="33">
        <v>0</v>
      </c>
      <c r="BJ368" s="33">
        <v>0</v>
      </c>
      <c r="BK368" s="33">
        <v>0</v>
      </c>
      <c r="BL368" s="33">
        <v>0</v>
      </c>
      <c r="BM368" s="33">
        <v>0</v>
      </c>
      <c r="BN368" s="33">
        <v>0</v>
      </c>
      <c r="BO368" s="33">
        <v>0</v>
      </c>
      <c r="BP368" s="33">
        <v>0</v>
      </c>
      <c r="BQ368" s="33">
        <v>0</v>
      </c>
      <c r="BR368" s="33">
        <v>0</v>
      </c>
      <c r="BS368" s="33">
        <v>0</v>
      </c>
      <c r="BT368" s="33">
        <v>0</v>
      </c>
      <c r="BU368" s="33">
        <v>0</v>
      </c>
      <c r="BV368" s="33">
        <v>0</v>
      </c>
      <c r="BW368" s="33">
        <v>0</v>
      </c>
      <c r="BX368" s="33">
        <v>0</v>
      </c>
      <c r="BY368" s="33">
        <v>0</v>
      </c>
      <c r="BZ368" s="33">
        <v>0</v>
      </c>
      <c r="CA368" s="31">
        <f>D368</f>
        <v>0.79012469166666666</v>
      </c>
      <c r="CB368" s="31">
        <v>0</v>
      </c>
      <c r="CC368" s="31">
        <v>0</v>
      </c>
      <c r="CD368" s="31">
        <v>0</v>
      </c>
      <c r="CE368" s="31">
        <v>0</v>
      </c>
      <c r="CF368" s="31">
        <v>0</v>
      </c>
      <c r="CG368" s="31">
        <v>0</v>
      </c>
      <c r="CH368" s="31">
        <v>0</v>
      </c>
      <c r="CI368" s="31">
        <v>0</v>
      </c>
      <c r="CJ368" s="31">
        <f>E368</f>
        <v>0.79012469166666666</v>
      </c>
      <c r="CK368" s="31">
        <v>0</v>
      </c>
      <c r="CL368" s="31">
        <v>0</v>
      </c>
      <c r="CM368" s="31">
        <v>0</v>
      </c>
      <c r="CN368" s="31">
        <v>0</v>
      </c>
      <c r="CO368" s="31">
        <v>0</v>
      </c>
      <c r="CP368" s="31">
        <v>0</v>
      </c>
      <c r="CQ368" s="33">
        <v>0</v>
      </c>
      <c r="CR368" s="31">
        <v>0</v>
      </c>
      <c r="CS368" s="31">
        <v>0</v>
      </c>
      <c r="CT368" s="31">
        <v>0</v>
      </c>
      <c r="CU368" s="31">
        <v>0</v>
      </c>
      <c r="CV368" s="31">
        <v>0</v>
      </c>
      <c r="CW368" s="31">
        <v>0</v>
      </c>
      <c r="CX368" s="31">
        <v>0</v>
      </c>
      <c r="CY368" s="31">
        <v>0</v>
      </c>
      <c r="CZ368" s="31">
        <v>0</v>
      </c>
      <c r="DA368" s="31">
        <v>0</v>
      </c>
      <c r="DB368" s="31">
        <v>0</v>
      </c>
      <c r="DC368" s="31">
        <v>0</v>
      </c>
      <c r="DD368" s="31">
        <v>0</v>
      </c>
      <c r="DE368" s="31">
        <v>0</v>
      </c>
      <c r="DF368" s="31">
        <v>0</v>
      </c>
      <c r="DG368" s="31">
        <v>0</v>
      </c>
      <c r="DH368" s="31">
        <v>0</v>
      </c>
      <c r="DI368" s="31">
        <v>0</v>
      </c>
      <c r="DJ368" s="31">
        <v>0</v>
      </c>
      <c r="DK368" s="31">
        <f t="shared" si="1025"/>
        <v>0.79012469166666666</v>
      </c>
      <c r="DL368" s="31">
        <f t="shared" si="1026"/>
        <v>0</v>
      </c>
      <c r="DM368" s="31">
        <f t="shared" si="1027"/>
        <v>0</v>
      </c>
      <c r="DN368" s="31">
        <f t="shared" si="1028"/>
        <v>0</v>
      </c>
      <c r="DO368" s="31">
        <f t="shared" si="1029"/>
        <v>0</v>
      </c>
      <c r="DP368" s="31">
        <f t="shared" si="1030"/>
        <v>0</v>
      </c>
      <c r="DQ368" s="31">
        <f t="shared" si="1031"/>
        <v>0</v>
      </c>
      <c r="DR368" s="31">
        <f t="shared" si="1032"/>
        <v>0</v>
      </c>
      <c r="DS368" s="31">
        <f t="shared" si="1033"/>
        <v>0</v>
      </c>
      <c r="DT368" s="31">
        <f t="shared" si="1034"/>
        <v>0.79012469166666666</v>
      </c>
      <c r="DU368" s="31">
        <f t="shared" si="1035"/>
        <v>0</v>
      </c>
      <c r="DV368" s="31">
        <f t="shared" si="1036"/>
        <v>0</v>
      </c>
      <c r="DW368" s="31">
        <f t="shared" si="1037"/>
        <v>0</v>
      </c>
      <c r="DX368" s="31">
        <f t="shared" si="1038"/>
        <v>0</v>
      </c>
      <c r="DY368" s="31">
        <f t="shared" si="1039"/>
        <v>0</v>
      </c>
      <c r="DZ368" s="31">
        <f t="shared" si="1040"/>
        <v>0</v>
      </c>
      <c r="EA368" s="31">
        <f t="shared" si="1041"/>
        <v>0</v>
      </c>
      <c r="EB368" s="24"/>
    </row>
    <row r="369" spans="1:132" ht="24.95" customHeight="1" x14ac:dyDescent="0.25">
      <c r="A369" s="30" t="s">
        <v>714</v>
      </c>
      <c r="B369" s="24" t="s">
        <v>1117</v>
      </c>
      <c r="C369" s="30" t="s">
        <v>940</v>
      </c>
      <c r="D369" s="26">
        <v>1.4881921474784001</v>
      </c>
      <c r="E369" s="26">
        <v>1.4881921474784001</v>
      </c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31"/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3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  <c r="AV369" s="33"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>
        <v>0</v>
      </c>
      <c r="BE369" s="33">
        <v>0</v>
      </c>
      <c r="BF369" s="33">
        <v>0</v>
      </c>
      <c r="BG369" s="33">
        <v>0</v>
      </c>
      <c r="BH369" s="33">
        <v>0</v>
      </c>
      <c r="BI369" s="33">
        <v>0</v>
      </c>
      <c r="BJ369" s="33">
        <v>0</v>
      </c>
      <c r="BK369" s="33">
        <v>0</v>
      </c>
      <c r="BL369" s="33">
        <v>0</v>
      </c>
      <c r="BM369" s="33">
        <v>0</v>
      </c>
      <c r="BN369" s="33">
        <v>0</v>
      </c>
      <c r="BO369" s="33">
        <v>0</v>
      </c>
      <c r="BP369" s="33">
        <v>0</v>
      </c>
      <c r="BQ369" s="33">
        <v>0</v>
      </c>
      <c r="BR369" s="33">
        <v>0</v>
      </c>
      <c r="BS369" s="33">
        <v>0</v>
      </c>
      <c r="BT369" s="33">
        <v>0</v>
      </c>
      <c r="BU369" s="33">
        <v>0</v>
      </c>
      <c r="BV369" s="33">
        <v>0</v>
      </c>
      <c r="BW369" s="33">
        <v>0</v>
      </c>
      <c r="BX369" s="33">
        <v>0</v>
      </c>
      <c r="BY369" s="33">
        <v>0</v>
      </c>
      <c r="BZ369" s="33">
        <v>0</v>
      </c>
      <c r="CA369" s="31">
        <f t="shared" ref="CA369:CA373" si="1043">D369</f>
        <v>1.4881921474784001</v>
      </c>
      <c r="CB369" s="31">
        <v>0</v>
      </c>
      <c r="CC369" s="31">
        <v>0</v>
      </c>
      <c r="CD369" s="31">
        <v>0</v>
      </c>
      <c r="CE369" s="31">
        <v>0</v>
      </c>
      <c r="CF369" s="31">
        <v>0</v>
      </c>
      <c r="CG369" s="31">
        <v>0</v>
      </c>
      <c r="CH369" s="31">
        <v>0</v>
      </c>
      <c r="CI369" s="31">
        <v>0</v>
      </c>
      <c r="CJ369" s="31">
        <f t="shared" ref="CJ369:CJ373" si="1044">E369</f>
        <v>1.4881921474784001</v>
      </c>
      <c r="CK369" s="31">
        <v>0</v>
      </c>
      <c r="CL369" s="31">
        <v>0</v>
      </c>
      <c r="CM369" s="31">
        <v>0</v>
      </c>
      <c r="CN369" s="31">
        <v>0</v>
      </c>
      <c r="CO369" s="31">
        <v>0</v>
      </c>
      <c r="CP369" s="31">
        <v>0</v>
      </c>
      <c r="CQ369" s="33">
        <v>0</v>
      </c>
      <c r="CR369" s="31">
        <v>0</v>
      </c>
      <c r="CS369" s="31">
        <v>0</v>
      </c>
      <c r="CT369" s="31">
        <v>0</v>
      </c>
      <c r="CU369" s="31">
        <v>0</v>
      </c>
      <c r="CV369" s="31">
        <v>0</v>
      </c>
      <c r="CW369" s="31">
        <v>0</v>
      </c>
      <c r="CX369" s="31">
        <v>0</v>
      </c>
      <c r="CY369" s="31">
        <v>0</v>
      </c>
      <c r="CZ369" s="31">
        <v>0</v>
      </c>
      <c r="DA369" s="31">
        <v>0</v>
      </c>
      <c r="DB369" s="31">
        <v>0</v>
      </c>
      <c r="DC369" s="31">
        <v>0</v>
      </c>
      <c r="DD369" s="31">
        <v>0</v>
      </c>
      <c r="DE369" s="31">
        <v>0</v>
      </c>
      <c r="DF369" s="31">
        <v>0</v>
      </c>
      <c r="DG369" s="31">
        <v>0</v>
      </c>
      <c r="DH369" s="31">
        <v>0</v>
      </c>
      <c r="DI369" s="31">
        <v>0</v>
      </c>
      <c r="DJ369" s="31">
        <v>0</v>
      </c>
      <c r="DK369" s="31">
        <f t="shared" si="1025"/>
        <v>1.4881921474784001</v>
      </c>
      <c r="DL369" s="31">
        <f t="shared" si="1026"/>
        <v>0</v>
      </c>
      <c r="DM369" s="31">
        <f t="shared" si="1027"/>
        <v>0</v>
      </c>
      <c r="DN369" s="31">
        <f t="shared" si="1028"/>
        <v>0</v>
      </c>
      <c r="DO369" s="31">
        <f t="shared" si="1029"/>
        <v>0</v>
      </c>
      <c r="DP369" s="31">
        <f t="shared" si="1030"/>
        <v>0</v>
      </c>
      <c r="DQ369" s="31">
        <f t="shared" si="1031"/>
        <v>0</v>
      </c>
      <c r="DR369" s="31">
        <f t="shared" si="1032"/>
        <v>0</v>
      </c>
      <c r="DS369" s="31">
        <f t="shared" si="1033"/>
        <v>0</v>
      </c>
      <c r="DT369" s="31">
        <f t="shared" si="1034"/>
        <v>1.4881921474784001</v>
      </c>
      <c r="DU369" s="31">
        <f t="shared" si="1035"/>
        <v>0</v>
      </c>
      <c r="DV369" s="31">
        <f t="shared" si="1036"/>
        <v>0</v>
      </c>
      <c r="DW369" s="31">
        <f t="shared" si="1037"/>
        <v>0</v>
      </c>
      <c r="DX369" s="31">
        <f t="shared" si="1038"/>
        <v>0</v>
      </c>
      <c r="DY369" s="31">
        <f t="shared" si="1039"/>
        <v>0</v>
      </c>
      <c r="DZ369" s="31">
        <f t="shared" si="1040"/>
        <v>0</v>
      </c>
      <c r="EA369" s="31">
        <f t="shared" si="1041"/>
        <v>0</v>
      </c>
      <c r="EB369" s="24"/>
    </row>
    <row r="370" spans="1:132" ht="24.95" customHeight="1" x14ac:dyDescent="0.25">
      <c r="A370" s="30" t="s">
        <v>716</v>
      </c>
      <c r="B370" s="71" t="s">
        <v>1118</v>
      </c>
      <c r="C370" s="30" t="s">
        <v>942</v>
      </c>
      <c r="D370" s="26">
        <v>0.13367280164406001</v>
      </c>
      <c r="E370" s="26">
        <v>0.13367280164406001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  <c r="AV370" s="33">
        <v>0</v>
      </c>
      <c r="AW370" s="33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>
        <v>0</v>
      </c>
      <c r="BE370" s="33">
        <v>0</v>
      </c>
      <c r="BF370" s="33">
        <v>0</v>
      </c>
      <c r="BG370" s="33">
        <v>0</v>
      </c>
      <c r="BH370" s="33">
        <v>0</v>
      </c>
      <c r="BI370" s="33">
        <v>0</v>
      </c>
      <c r="BJ370" s="33">
        <v>0</v>
      </c>
      <c r="BK370" s="33">
        <v>0</v>
      </c>
      <c r="BL370" s="33">
        <v>0</v>
      </c>
      <c r="BM370" s="33">
        <v>0</v>
      </c>
      <c r="BN370" s="33">
        <v>0</v>
      </c>
      <c r="BO370" s="33">
        <v>0</v>
      </c>
      <c r="BP370" s="33">
        <v>0</v>
      </c>
      <c r="BQ370" s="33">
        <v>0</v>
      </c>
      <c r="BR370" s="33">
        <v>0</v>
      </c>
      <c r="BS370" s="33">
        <v>0</v>
      </c>
      <c r="BT370" s="33">
        <v>0</v>
      </c>
      <c r="BU370" s="33">
        <v>0</v>
      </c>
      <c r="BV370" s="33">
        <v>0</v>
      </c>
      <c r="BW370" s="33">
        <v>0</v>
      </c>
      <c r="BX370" s="33">
        <v>0</v>
      </c>
      <c r="BY370" s="33">
        <v>0</v>
      </c>
      <c r="BZ370" s="33">
        <v>0</v>
      </c>
      <c r="CA370" s="31">
        <f t="shared" si="1043"/>
        <v>0.13367280164406001</v>
      </c>
      <c r="CB370" s="33">
        <v>0</v>
      </c>
      <c r="CC370" s="33">
        <v>0</v>
      </c>
      <c r="CD370" s="33">
        <v>0</v>
      </c>
      <c r="CE370" s="33">
        <v>0</v>
      </c>
      <c r="CF370" s="33">
        <v>0</v>
      </c>
      <c r="CG370" s="33">
        <v>0</v>
      </c>
      <c r="CH370" s="33">
        <v>0</v>
      </c>
      <c r="CI370" s="33">
        <v>0</v>
      </c>
      <c r="CJ370" s="31">
        <f t="shared" si="1044"/>
        <v>0.13367280164406001</v>
      </c>
      <c r="CK370" s="33">
        <v>0</v>
      </c>
      <c r="CL370" s="33">
        <v>0</v>
      </c>
      <c r="CM370" s="33">
        <v>0</v>
      </c>
      <c r="CN370" s="33">
        <v>0</v>
      </c>
      <c r="CO370" s="33">
        <v>0</v>
      </c>
      <c r="CP370" s="33">
        <v>0</v>
      </c>
      <c r="CQ370" s="33">
        <v>0</v>
      </c>
      <c r="CR370" s="33">
        <v>0</v>
      </c>
      <c r="CS370" s="33">
        <v>0</v>
      </c>
      <c r="CT370" s="33">
        <v>0</v>
      </c>
      <c r="CU370" s="33">
        <v>0</v>
      </c>
      <c r="CV370" s="33">
        <v>0</v>
      </c>
      <c r="CW370" s="33">
        <v>0</v>
      </c>
      <c r="CX370" s="33">
        <v>0</v>
      </c>
      <c r="CY370" s="33">
        <v>0</v>
      </c>
      <c r="CZ370" s="33">
        <v>0</v>
      </c>
      <c r="DA370" s="33">
        <v>0</v>
      </c>
      <c r="DB370" s="33">
        <v>0</v>
      </c>
      <c r="DC370" s="33">
        <v>0</v>
      </c>
      <c r="DD370" s="33">
        <v>0</v>
      </c>
      <c r="DE370" s="33">
        <v>0</v>
      </c>
      <c r="DF370" s="33">
        <v>0</v>
      </c>
      <c r="DG370" s="33">
        <v>0</v>
      </c>
      <c r="DH370" s="33">
        <v>0</v>
      </c>
      <c r="DI370" s="33">
        <v>0</v>
      </c>
      <c r="DJ370" s="31">
        <v>0</v>
      </c>
      <c r="DK370" s="31">
        <f t="shared" si="1025"/>
        <v>0.13367280164406001</v>
      </c>
      <c r="DL370" s="31">
        <f t="shared" si="1026"/>
        <v>0</v>
      </c>
      <c r="DM370" s="31">
        <f t="shared" si="1027"/>
        <v>0</v>
      </c>
      <c r="DN370" s="31">
        <f t="shared" si="1028"/>
        <v>0</v>
      </c>
      <c r="DO370" s="31">
        <f t="shared" si="1029"/>
        <v>0</v>
      </c>
      <c r="DP370" s="31">
        <f t="shared" si="1030"/>
        <v>0</v>
      </c>
      <c r="DQ370" s="31">
        <f t="shared" si="1031"/>
        <v>0</v>
      </c>
      <c r="DR370" s="31">
        <f t="shared" si="1032"/>
        <v>0</v>
      </c>
      <c r="DS370" s="31">
        <f t="shared" si="1033"/>
        <v>0</v>
      </c>
      <c r="DT370" s="31">
        <f t="shared" si="1034"/>
        <v>0.13367280164406001</v>
      </c>
      <c r="DU370" s="31">
        <f t="shared" si="1035"/>
        <v>0</v>
      </c>
      <c r="DV370" s="31">
        <f t="shared" si="1036"/>
        <v>0</v>
      </c>
      <c r="DW370" s="31">
        <f t="shared" si="1037"/>
        <v>0</v>
      </c>
      <c r="DX370" s="31">
        <f t="shared" si="1038"/>
        <v>0</v>
      </c>
      <c r="DY370" s="31">
        <f t="shared" si="1039"/>
        <v>0</v>
      </c>
      <c r="DZ370" s="31">
        <f t="shared" si="1040"/>
        <v>0</v>
      </c>
      <c r="EA370" s="31">
        <f t="shared" si="1041"/>
        <v>0</v>
      </c>
      <c r="EB370" s="24"/>
    </row>
    <row r="371" spans="1:132" ht="24.95" customHeight="1" x14ac:dyDescent="0.25">
      <c r="A371" s="30" t="s">
        <v>1126</v>
      </c>
      <c r="B371" s="71" t="s">
        <v>1119</v>
      </c>
      <c r="C371" s="30" t="s">
        <v>944</v>
      </c>
      <c r="D371" s="26">
        <v>0.18920070833333333</v>
      </c>
      <c r="E371" s="26">
        <v>0.18920070833333333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3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  <c r="BD371" s="33">
        <v>0</v>
      </c>
      <c r="BE371" s="33">
        <v>0</v>
      </c>
      <c r="BF371" s="33">
        <v>0</v>
      </c>
      <c r="BG371" s="33">
        <v>0</v>
      </c>
      <c r="BH371" s="33">
        <v>0</v>
      </c>
      <c r="BI371" s="33">
        <v>0</v>
      </c>
      <c r="BJ371" s="33">
        <v>0</v>
      </c>
      <c r="BK371" s="33">
        <v>0</v>
      </c>
      <c r="BL371" s="33">
        <v>0</v>
      </c>
      <c r="BM371" s="33">
        <v>0</v>
      </c>
      <c r="BN371" s="33">
        <v>0</v>
      </c>
      <c r="BO371" s="33">
        <v>0</v>
      </c>
      <c r="BP371" s="33">
        <v>0</v>
      </c>
      <c r="BQ371" s="33">
        <v>0</v>
      </c>
      <c r="BR371" s="33">
        <v>0</v>
      </c>
      <c r="BS371" s="33">
        <v>0</v>
      </c>
      <c r="BT371" s="33">
        <v>0</v>
      </c>
      <c r="BU371" s="33">
        <v>0</v>
      </c>
      <c r="BV371" s="33">
        <v>0</v>
      </c>
      <c r="BW371" s="33">
        <v>0</v>
      </c>
      <c r="BX371" s="33">
        <v>0</v>
      </c>
      <c r="BY371" s="33">
        <v>0</v>
      </c>
      <c r="BZ371" s="33">
        <v>0</v>
      </c>
      <c r="CA371" s="31">
        <f t="shared" si="1043"/>
        <v>0.18920070833333333</v>
      </c>
      <c r="CB371" s="33">
        <v>0</v>
      </c>
      <c r="CC371" s="33">
        <v>0</v>
      </c>
      <c r="CD371" s="33">
        <v>0</v>
      </c>
      <c r="CE371" s="33">
        <v>0</v>
      </c>
      <c r="CF371" s="33">
        <v>0</v>
      </c>
      <c r="CG371" s="33">
        <v>0</v>
      </c>
      <c r="CH371" s="33">
        <v>0</v>
      </c>
      <c r="CI371" s="33">
        <v>0</v>
      </c>
      <c r="CJ371" s="31">
        <f t="shared" si="1044"/>
        <v>0.18920070833333333</v>
      </c>
      <c r="CK371" s="33">
        <v>0</v>
      </c>
      <c r="CL371" s="33">
        <v>0</v>
      </c>
      <c r="CM371" s="33">
        <v>0</v>
      </c>
      <c r="CN371" s="33">
        <v>0</v>
      </c>
      <c r="CO371" s="33">
        <v>0</v>
      </c>
      <c r="CP371" s="33">
        <v>0</v>
      </c>
      <c r="CQ371" s="33">
        <v>0</v>
      </c>
      <c r="CR371" s="33">
        <v>0</v>
      </c>
      <c r="CS371" s="33">
        <v>0</v>
      </c>
      <c r="CT371" s="33">
        <v>0</v>
      </c>
      <c r="CU371" s="33">
        <v>0</v>
      </c>
      <c r="CV371" s="33">
        <v>0</v>
      </c>
      <c r="CW371" s="33">
        <v>0</v>
      </c>
      <c r="CX371" s="33">
        <v>0</v>
      </c>
      <c r="CY371" s="33">
        <v>0</v>
      </c>
      <c r="CZ371" s="33">
        <v>0</v>
      </c>
      <c r="DA371" s="33">
        <v>0</v>
      </c>
      <c r="DB371" s="33">
        <v>0</v>
      </c>
      <c r="DC371" s="33">
        <v>0</v>
      </c>
      <c r="DD371" s="33">
        <v>0</v>
      </c>
      <c r="DE371" s="33">
        <v>0</v>
      </c>
      <c r="DF371" s="33">
        <v>0</v>
      </c>
      <c r="DG371" s="33">
        <v>0</v>
      </c>
      <c r="DH371" s="33">
        <v>0</v>
      </c>
      <c r="DI371" s="33">
        <v>0</v>
      </c>
      <c r="DJ371" s="31">
        <v>0</v>
      </c>
      <c r="DK371" s="31">
        <f t="shared" si="1025"/>
        <v>0.18920070833333333</v>
      </c>
      <c r="DL371" s="31">
        <f t="shared" si="1026"/>
        <v>0</v>
      </c>
      <c r="DM371" s="31">
        <f t="shared" si="1027"/>
        <v>0</v>
      </c>
      <c r="DN371" s="31">
        <f t="shared" si="1028"/>
        <v>0</v>
      </c>
      <c r="DO371" s="31">
        <f t="shared" si="1029"/>
        <v>0</v>
      </c>
      <c r="DP371" s="31">
        <f t="shared" si="1030"/>
        <v>0</v>
      </c>
      <c r="DQ371" s="31">
        <f t="shared" si="1031"/>
        <v>0</v>
      </c>
      <c r="DR371" s="31">
        <f t="shared" si="1032"/>
        <v>0</v>
      </c>
      <c r="DS371" s="31">
        <f t="shared" si="1033"/>
        <v>0</v>
      </c>
      <c r="DT371" s="31">
        <f t="shared" si="1034"/>
        <v>0.18920070833333333</v>
      </c>
      <c r="DU371" s="31">
        <f t="shared" si="1035"/>
        <v>0</v>
      </c>
      <c r="DV371" s="31">
        <f t="shared" si="1036"/>
        <v>0</v>
      </c>
      <c r="DW371" s="31">
        <f t="shared" si="1037"/>
        <v>0</v>
      </c>
      <c r="DX371" s="31">
        <f t="shared" si="1038"/>
        <v>0</v>
      </c>
      <c r="DY371" s="31">
        <f t="shared" si="1039"/>
        <v>0</v>
      </c>
      <c r="DZ371" s="31">
        <f t="shared" si="1040"/>
        <v>0</v>
      </c>
      <c r="EA371" s="31">
        <f t="shared" si="1041"/>
        <v>0</v>
      </c>
      <c r="EB371" s="24"/>
    </row>
    <row r="372" spans="1:132" s="23" customFormat="1" ht="24.95" customHeight="1" x14ac:dyDescent="0.25">
      <c r="A372" s="30" t="s">
        <v>1127</v>
      </c>
      <c r="B372" s="24" t="s">
        <v>221</v>
      </c>
      <c r="C372" s="30" t="s">
        <v>946</v>
      </c>
      <c r="D372" s="26">
        <v>2</v>
      </c>
      <c r="E372" s="26">
        <v>2</v>
      </c>
      <c r="F372" s="19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  <c r="AV372" s="33">
        <v>0</v>
      </c>
      <c r="AW372" s="33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  <c r="BD372" s="33">
        <v>0</v>
      </c>
      <c r="BE372" s="33">
        <v>0</v>
      </c>
      <c r="BF372" s="33">
        <v>0</v>
      </c>
      <c r="BG372" s="33">
        <v>0</v>
      </c>
      <c r="BH372" s="33">
        <v>0</v>
      </c>
      <c r="BI372" s="33">
        <v>0</v>
      </c>
      <c r="BJ372" s="33">
        <v>0</v>
      </c>
      <c r="BK372" s="33">
        <v>0</v>
      </c>
      <c r="BL372" s="33">
        <v>0</v>
      </c>
      <c r="BM372" s="33">
        <v>0</v>
      </c>
      <c r="BN372" s="33">
        <v>0</v>
      </c>
      <c r="BO372" s="33">
        <v>0</v>
      </c>
      <c r="BP372" s="33">
        <v>0</v>
      </c>
      <c r="BQ372" s="33">
        <v>0</v>
      </c>
      <c r="BR372" s="33">
        <v>0</v>
      </c>
      <c r="BS372" s="33">
        <v>0</v>
      </c>
      <c r="BT372" s="33">
        <v>0</v>
      </c>
      <c r="BU372" s="33">
        <v>0</v>
      </c>
      <c r="BV372" s="33">
        <v>0</v>
      </c>
      <c r="BW372" s="33">
        <v>0</v>
      </c>
      <c r="BX372" s="33">
        <v>0</v>
      </c>
      <c r="BY372" s="33">
        <v>0</v>
      </c>
      <c r="BZ372" s="33">
        <v>0</v>
      </c>
      <c r="CA372" s="31">
        <f t="shared" si="1043"/>
        <v>2</v>
      </c>
      <c r="CB372" s="33">
        <v>0</v>
      </c>
      <c r="CC372" s="33">
        <v>0</v>
      </c>
      <c r="CD372" s="33">
        <v>0</v>
      </c>
      <c r="CE372" s="33">
        <v>0</v>
      </c>
      <c r="CF372" s="33">
        <v>0</v>
      </c>
      <c r="CG372" s="33">
        <v>0</v>
      </c>
      <c r="CH372" s="33">
        <v>0</v>
      </c>
      <c r="CI372" s="33">
        <v>0</v>
      </c>
      <c r="CJ372" s="31">
        <f t="shared" si="1044"/>
        <v>2</v>
      </c>
      <c r="CK372" s="33">
        <v>0</v>
      </c>
      <c r="CL372" s="33">
        <v>0</v>
      </c>
      <c r="CM372" s="33">
        <v>0</v>
      </c>
      <c r="CN372" s="33">
        <v>0</v>
      </c>
      <c r="CO372" s="33">
        <v>0</v>
      </c>
      <c r="CP372" s="33">
        <v>0</v>
      </c>
      <c r="CQ372" s="33">
        <v>0</v>
      </c>
      <c r="CR372" s="33">
        <v>0</v>
      </c>
      <c r="CS372" s="33">
        <v>0</v>
      </c>
      <c r="CT372" s="33">
        <v>0</v>
      </c>
      <c r="CU372" s="33">
        <v>0</v>
      </c>
      <c r="CV372" s="33">
        <v>0</v>
      </c>
      <c r="CW372" s="33">
        <v>0</v>
      </c>
      <c r="CX372" s="33">
        <v>0</v>
      </c>
      <c r="CY372" s="33">
        <v>0</v>
      </c>
      <c r="CZ372" s="33">
        <v>0</v>
      </c>
      <c r="DA372" s="33">
        <v>0</v>
      </c>
      <c r="DB372" s="33">
        <v>0</v>
      </c>
      <c r="DC372" s="33">
        <v>0</v>
      </c>
      <c r="DD372" s="33">
        <v>0</v>
      </c>
      <c r="DE372" s="33">
        <v>0</v>
      </c>
      <c r="DF372" s="33">
        <v>0</v>
      </c>
      <c r="DG372" s="33">
        <v>0</v>
      </c>
      <c r="DH372" s="33">
        <v>0</v>
      </c>
      <c r="DI372" s="33">
        <v>0</v>
      </c>
      <c r="DJ372" s="50">
        <f t="shared" ref="DJ372" si="1045">X372+AP372+BH372+BZ372+CR372</f>
        <v>0</v>
      </c>
      <c r="DK372" s="31">
        <f t="shared" si="1025"/>
        <v>2</v>
      </c>
      <c r="DL372" s="31">
        <f t="shared" si="1026"/>
        <v>0</v>
      </c>
      <c r="DM372" s="31">
        <f t="shared" si="1027"/>
        <v>0</v>
      </c>
      <c r="DN372" s="31">
        <f t="shared" si="1028"/>
        <v>0</v>
      </c>
      <c r="DO372" s="31">
        <f t="shared" si="1029"/>
        <v>0</v>
      </c>
      <c r="DP372" s="31">
        <f t="shared" si="1030"/>
        <v>0</v>
      </c>
      <c r="DQ372" s="31">
        <f t="shared" si="1031"/>
        <v>0</v>
      </c>
      <c r="DR372" s="31">
        <f t="shared" si="1032"/>
        <v>0</v>
      </c>
      <c r="DS372" s="31">
        <f t="shared" si="1033"/>
        <v>0</v>
      </c>
      <c r="DT372" s="31">
        <f t="shared" si="1034"/>
        <v>2</v>
      </c>
      <c r="DU372" s="31">
        <f t="shared" si="1035"/>
        <v>0</v>
      </c>
      <c r="DV372" s="31">
        <f t="shared" si="1036"/>
        <v>0</v>
      </c>
      <c r="DW372" s="31">
        <f t="shared" si="1037"/>
        <v>0</v>
      </c>
      <c r="DX372" s="31">
        <f t="shared" si="1038"/>
        <v>0</v>
      </c>
      <c r="DY372" s="31">
        <f t="shared" si="1039"/>
        <v>0</v>
      </c>
      <c r="DZ372" s="31">
        <f t="shared" si="1040"/>
        <v>0</v>
      </c>
      <c r="EA372" s="31">
        <f t="shared" si="1041"/>
        <v>0</v>
      </c>
      <c r="EB372" s="20"/>
    </row>
    <row r="373" spans="1:132" s="23" customFormat="1" ht="24.95" customHeight="1" x14ac:dyDescent="0.25">
      <c r="A373" s="30" t="s">
        <v>1128</v>
      </c>
      <c r="B373" s="24" t="s">
        <v>220</v>
      </c>
      <c r="C373" s="30" t="s">
        <v>948</v>
      </c>
      <c r="D373" s="26">
        <v>1.6</v>
      </c>
      <c r="E373" s="26">
        <v>1.6</v>
      </c>
      <c r="F373" s="19"/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>
        <v>0</v>
      </c>
      <c r="Q373" s="48">
        <v>0</v>
      </c>
      <c r="R373" s="48">
        <v>0</v>
      </c>
      <c r="S373" s="48">
        <v>0</v>
      </c>
      <c r="T373" s="48">
        <v>0</v>
      </c>
      <c r="U373" s="48">
        <v>0</v>
      </c>
      <c r="V373" s="48">
        <v>0</v>
      </c>
      <c r="W373" s="48">
        <v>0</v>
      </c>
      <c r="X373" s="48"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48">
        <v>0</v>
      </c>
      <c r="AL373" s="48">
        <v>0</v>
      </c>
      <c r="AM373" s="48"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50">
        <v>0</v>
      </c>
      <c r="AX373" s="50">
        <v>0</v>
      </c>
      <c r="AY373" s="50">
        <v>0</v>
      </c>
      <c r="AZ373" s="50">
        <v>0</v>
      </c>
      <c r="BA373" s="50">
        <v>0</v>
      </c>
      <c r="BB373" s="50">
        <v>0</v>
      </c>
      <c r="BC373" s="50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>
        <v>0</v>
      </c>
      <c r="BL373" s="50">
        <v>0</v>
      </c>
      <c r="BM373" s="50">
        <v>0</v>
      </c>
      <c r="BN373" s="50">
        <v>0</v>
      </c>
      <c r="BO373" s="50">
        <v>0</v>
      </c>
      <c r="BP373" s="50">
        <v>0</v>
      </c>
      <c r="BQ373" s="50"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>
        <v>0</v>
      </c>
      <c r="CA373" s="31">
        <f t="shared" si="1043"/>
        <v>1.6</v>
      </c>
      <c r="CB373" s="50">
        <v>0</v>
      </c>
      <c r="CC373" s="50">
        <v>0</v>
      </c>
      <c r="CD373" s="50">
        <v>0</v>
      </c>
      <c r="CE373" s="50">
        <v>0</v>
      </c>
      <c r="CF373" s="50">
        <v>0</v>
      </c>
      <c r="CG373" s="50">
        <v>0</v>
      </c>
      <c r="CH373" s="50">
        <v>0</v>
      </c>
      <c r="CI373" s="50">
        <v>0</v>
      </c>
      <c r="CJ373" s="31">
        <f t="shared" si="1044"/>
        <v>1.6</v>
      </c>
      <c r="CK373" s="50">
        <v>0</v>
      </c>
      <c r="CL373" s="50">
        <v>0</v>
      </c>
      <c r="CM373" s="50">
        <v>0</v>
      </c>
      <c r="CN373" s="50">
        <v>0</v>
      </c>
      <c r="CO373" s="50">
        <v>0</v>
      </c>
      <c r="CP373" s="50">
        <v>0</v>
      </c>
      <c r="CQ373" s="50">
        <v>0</v>
      </c>
      <c r="CR373" s="50">
        <v>0</v>
      </c>
      <c r="CS373" s="50">
        <v>0</v>
      </c>
      <c r="CT373" s="50">
        <v>0</v>
      </c>
      <c r="CU373" s="50">
        <v>0</v>
      </c>
      <c r="CV373" s="50">
        <v>0</v>
      </c>
      <c r="CW373" s="50">
        <v>0</v>
      </c>
      <c r="CX373" s="50">
        <v>0</v>
      </c>
      <c r="CY373" s="50">
        <v>0</v>
      </c>
      <c r="CZ373" s="50">
        <v>0</v>
      </c>
      <c r="DA373" s="50">
        <v>0</v>
      </c>
      <c r="DB373" s="50">
        <v>0</v>
      </c>
      <c r="DC373" s="50">
        <v>0</v>
      </c>
      <c r="DD373" s="50">
        <v>0</v>
      </c>
      <c r="DE373" s="50">
        <v>0</v>
      </c>
      <c r="DF373" s="50">
        <v>0</v>
      </c>
      <c r="DG373" s="50">
        <v>0</v>
      </c>
      <c r="DH373" s="50">
        <v>0</v>
      </c>
      <c r="DI373" s="50">
        <v>0</v>
      </c>
      <c r="DJ373" s="50">
        <v>0</v>
      </c>
      <c r="DK373" s="31">
        <f t="shared" si="1025"/>
        <v>1.6</v>
      </c>
      <c r="DL373" s="31">
        <f t="shared" si="1026"/>
        <v>0</v>
      </c>
      <c r="DM373" s="31">
        <f t="shared" si="1027"/>
        <v>0</v>
      </c>
      <c r="DN373" s="31">
        <f t="shared" si="1028"/>
        <v>0</v>
      </c>
      <c r="DO373" s="31">
        <f t="shared" si="1029"/>
        <v>0</v>
      </c>
      <c r="DP373" s="31">
        <f t="shared" si="1030"/>
        <v>0</v>
      </c>
      <c r="DQ373" s="31">
        <f t="shared" si="1031"/>
        <v>0</v>
      </c>
      <c r="DR373" s="31">
        <f t="shared" si="1032"/>
        <v>0</v>
      </c>
      <c r="DS373" s="31">
        <f t="shared" si="1033"/>
        <v>0</v>
      </c>
      <c r="DT373" s="31">
        <f t="shared" si="1034"/>
        <v>1.6</v>
      </c>
      <c r="DU373" s="31">
        <f t="shared" si="1035"/>
        <v>0</v>
      </c>
      <c r="DV373" s="31">
        <f t="shared" si="1036"/>
        <v>0</v>
      </c>
      <c r="DW373" s="31">
        <f t="shared" si="1037"/>
        <v>0</v>
      </c>
      <c r="DX373" s="31">
        <f t="shared" si="1038"/>
        <v>0</v>
      </c>
      <c r="DY373" s="31">
        <f t="shared" si="1039"/>
        <v>0</v>
      </c>
      <c r="DZ373" s="31">
        <f t="shared" si="1040"/>
        <v>0</v>
      </c>
      <c r="EA373" s="31">
        <f t="shared" si="1041"/>
        <v>0</v>
      </c>
      <c r="EB373" s="20"/>
    </row>
    <row r="374" spans="1:132" ht="24.95" customHeight="1" x14ac:dyDescent="0.25">
      <c r="A374" s="30" t="s">
        <v>1129</v>
      </c>
      <c r="B374" s="24" t="s">
        <v>1103</v>
      </c>
      <c r="C374" s="30" t="s">
        <v>467</v>
      </c>
      <c r="D374" s="26">
        <v>1.0317479999999999</v>
      </c>
      <c r="E374" s="26">
        <v>1.0317479999999999</v>
      </c>
      <c r="F374" s="26"/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1">
        <v>0</v>
      </c>
      <c r="V374" s="31">
        <v>0</v>
      </c>
      <c r="W374" s="31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3">
        <v>0</v>
      </c>
      <c r="AE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  <c r="AV374" s="33"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>
        <v>0</v>
      </c>
      <c r="BE374" s="33">
        <v>0</v>
      </c>
      <c r="BF374" s="33">
        <v>0</v>
      </c>
      <c r="BG374" s="33">
        <v>0</v>
      </c>
      <c r="BH374" s="33">
        <v>0</v>
      </c>
      <c r="BI374" s="33">
        <v>0</v>
      </c>
      <c r="BJ374" s="33">
        <v>0</v>
      </c>
      <c r="BK374" s="33">
        <v>0</v>
      </c>
      <c r="BL374" s="33">
        <v>0</v>
      </c>
      <c r="BM374" s="33">
        <v>0</v>
      </c>
      <c r="BN374" s="33">
        <v>0</v>
      </c>
      <c r="BO374" s="33">
        <v>0</v>
      </c>
      <c r="BP374" s="33">
        <v>0</v>
      </c>
      <c r="BQ374" s="33">
        <v>0</v>
      </c>
      <c r="BR374" s="33">
        <v>0</v>
      </c>
      <c r="BS374" s="33">
        <v>0</v>
      </c>
      <c r="BT374" s="33">
        <v>0</v>
      </c>
      <c r="BU374" s="33">
        <v>0</v>
      </c>
      <c r="BV374" s="33">
        <v>0</v>
      </c>
      <c r="BW374" s="33">
        <v>0</v>
      </c>
      <c r="BX374" s="33">
        <v>0</v>
      </c>
      <c r="BY374" s="33">
        <v>0</v>
      </c>
      <c r="BZ374" s="33">
        <v>0</v>
      </c>
      <c r="CA374" s="33">
        <v>0</v>
      </c>
      <c r="CB374" s="33">
        <v>0</v>
      </c>
      <c r="CC374" s="33">
        <v>0</v>
      </c>
      <c r="CD374" s="33">
        <v>0</v>
      </c>
      <c r="CE374" s="33">
        <v>0</v>
      </c>
      <c r="CF374" s="33">
        <v>0</v>
      </c>
      <c r="CG374" s="33">
        <v>0</v>
      </c>
      <c r="CH374" s="33">
        <v>0</v>
      </c>
      <c r="CI374" s="33">
        <v>0</v>
      </c>
      <c r="CJ374" s="33">
        <v>0</v>
      </c>
      <c r="CK374" s="33">
        <v>0</v>
      </c>
      <c r="CL374" s="33">
        <v>0</v>
      </c>
      <c r="CM374" s="33">
        <v>0</v>
      </c>
      <c r="CN374" s="33">
        <v>0</v>
      </c>
      <c r="CO374" s="33">
        <v>0</v>
      </c>
      <c r="CP374" s="33">
        <v>0</v>
      </c>
      <c r="CQ374" s="33">
        <v>0</v>
      </c>
      <c r="CR374" s="33">
        <v>0</v>
      </c>
      <c r="CS374" s="31">
        <f t="shared" ref="CS374:CS379" si="1046">D374</f>
        <v>1.0317479999999999</v>
      </c>
      <c r="CT374" s="33">
        <v>0.4</v>
      </c>
      <c r="CU374" s="33">
        <v>0</v>
      </c>
      <c r="CV374" s="33">
        <v>0</v>
      </c>
      <c r="CW374" s="33">
        <v>0</v>
      </c>
      <c r="CX374" s="33">
        <v>0</v>
      </c>
      <c r="CY374" s="33">
        <v>0</v>
      </c>
      <c r="CZ374" s="33">
        <v>0</v>
      </c>
      <c r="DA374" s="33">
        <v>0</v>
      </c>
      <c r="DB374" s="31">
        <f t="shared" ref="DB374:DB379" si="1047">E374</f>
        <v>1.0317479999999999</v>
      </c>
      <c r="DC374" s="33">
        <v>0.4</v>
      </c>
      <c r="DD374" s="33">
        <v>0</v>
      </c>
      <c r="DE374" s="33">
        <v>1.5</v>
      </c>
      <c r="DF374" s="33">
        <v>0</v>
      </c>
      <c r="DG374" s="33">
        <v>0</v>
      </c>
      <c r="DH374" s="33">
        <v>0</v>
      </c>
      <c r="DI374" s="33">
        <v>0</v>
      </c>
      <c r="DJ374" s="33">
        <v>0</v>
      </c>
      <c r="DK374" s="25">
        <f t="shared" ref="DK374" si="1048">Y374+AQ374+BI374+CA374+CS374</f>
        <v>1.0317479999999999</v>
      </c>
      <c r="DL374" s="25">
        <f t="shared" ref="DL374" si="1049">Z374+AR374+BJ374+CB374+CT374</f>
        <v>0.4</v>
      </c>
      <c r="DM374" s="25">
        <f t="shared" ref="DM374" si="1050">AA374+AS374+BK374+CC374+CU374</f>
        <v>0</v>
      </c>
      <c r="DN374" s="25">
        <f t="shared" ref="DN374" si="1051">AB374+AT374+BL374+CD374+CV374</f>
        <v>0</v>
      </c>
      <c r="DO374" s="25">
        <f t="shared" ref="DO374" si="1052">AC374+AU374+BM374+CE374+CW374</f>
        <v>0</v>
      </c>
      <c r="DP374" s="25">
        <f t="shared" ref="DP374" si="1053">AD374+AV374+BN374+CF374+CX374</f>
        <v>0</v>
      </c>
      <c r="DQ374" s="25">
        <f t="shared" ref="DQ374" si="1054">AE374+AW374+BO374+CG374+CY374</f>
        <v>0</v>
      </c>
      <c r="DR374" s="25">
        <f t="shared" ref="DR374" si="1055">AF374+AX374+BP374+CH374+CZ374</f>
        <v>0</v>
      </c>
      <c r="DS374" s="25">
        <f t="shared" ref="DS374" si="1056">AG374+AY374+BQ374+CI374+DA374</f>
        <v>0</v>
      </c>
      <c r="DT374" s="25">
        <f t="shared" ref="DT374" si="1057">AH374+AZ374+BR374+CJ374+DB374</f>
        <v>1.0317479999999999</v>
      </c>
      <c r="DU374" s="25">
        <f t="shared" ref="DU374" si="1058">AI374+BA374+BS374+CK374+DC374</f>
        <v>0.4</v>
      </c>
      <c r="DV374" s="25">
        <f t="shared" ref="DV374" si="1059">AJ374+BB374+BT374+CL374+DD374</f>
        <v>0</v>
      </c>
      <c r="DW374" s="25">
        <f t="shared" ref="DW374" si="1060">AK374+BC374+BU374+CM374+DE374</f>
        <v>1.5</v>
      </c>
      <c r="DX374" s="25">
        <f t="shared" ref="DX374" si="1061">AL374+BD374+BV374+CN374+DF374</f>
        <v>0</v>
      </c>
      <c r="DY374" s="25">
        <f t="shared" ref="DY374" si="1062">AM374+BE374+BW374+CO374+DG374</f>
        <v>0</v>
      </c>
      <c r="DZ374" s="25">
        <f t="shared" ref="DZ374" si="1063">AN374+BF374+BX374+CP374+DH374</f>
        <v>0</v>
      </c>
      <c r="EA374" s="25">
        <f t="shared" ref="EA374" si="1064">AO374+BG374+BY374+CQ374+DI374</f>
        <v>0</v>
      </c>
      <c r="EB374" s="24"/>
    </row>
    <row r="375" spans="1:132" ht="24.95" customHeight="1" x14ac:dyDescent="0.25">
      <c r="A375" s="30" t="s">
        <v>1130</v>
      </c>
      <c r="B375" s="24" t="s">
        <v>1104</v>
      </c>
      <c r="C375" s="30" t="s">
        <v>1105</v>
      </c>
      <c r="D375" s="26">
        <v>1.2096192000000001</v>
      </c>
      <c r="E375" s="26">
        <v>1.2096192000000001</v>
      </c>
      <c r="F375" s="26"/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33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  <c r="AV375" s="33">
        <v>0</v>
      </c>
      <c r="AW375" s="33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  <c r="BD375" s="33">
        <v>0</v>
      </c>
      <c r="BE375" s="33">
        <v>0</v>
      </c>
      <c r="BF375" s="33">
        <v>0</v>
      </c>
      <c r="BG375" s="33">
        <v>0</v>
      </c>
      <c r="BH375" s="33">
        <v>0</v>
      </c>
      <c r="BI375" s="33">
        <v>0</v>
      </c>
      <c r="BJ375" s="33">
        <v>0</v>
      </c>
      <c r="BK375" s="33">
        <v>0</v>
      </c>
      <c r="BL375" s="33">
        <v>0</v>
      </c>
      <c r="BM375" s="33">
        <v>0</v>
      </c>
      <c r="BN375" s="33">
        <v>0</v>
      </c>
      <c r="BO375" s="33">
        <v>0</v>
      </c>
      <c r="BP375" s="33">
        <v>0</v>
      </c>
      <c r="BQ375" s="33">
        <v>0</v>
      </c>
      <c r="BR375" s="33">
        <v>0</v>
      </c>
      <c r="BS375" s="33">
        <v>0</v>
      </c>
      <c r="BT375" s="33">
        <v>0</v>
      </c>
      <c r="BU375" s="33">
        <v>0</v>
      </c>
      <c r="BV375" s="33">
        <v>0</v>
      </c>
      <c r="BW375" s="33">
        <v>0</v>
      </c>
      <c r="BX375" s="33">
        <v>0</v>
      </c>
      <c r="BY375" s="33">
        <v>0</v>
      </c>
      <c r="BZ375" s="33">
        <v>0</v>
      </c>
      <c r="CA375" s="33">
        <v>0</v>
      </c>
      <c r="CB375" s="33">
        <v>0</v>
      </c>
      <c r="CC375" s="33">
        <v>0</v>
      </c>
      <c r="CD375" s="33">
        <v>0</v>
      </c>
      <c r="CE375" s="33">
        <v>0</v>
      </c>
      <c r="CF375" s="33">
        <v>0</v>
      </c>
      <c r="CG375" s="33">
        <v>0</v>
      </c>
      <c r="CH375" s="33">
        <v>0</v>
      </c>
      <c r="CI375" s="33">
        <v>0</v>
      </c>
      <c r="CJ375" s="33">
        <v>0</v>
      </c>
      <c r="CK375" s="33">
        <v>0</v>
      </c>
      <c r="CL375" s="33">
        <v>0</v>
      </c>
      <c r="CM375" s="33">
        <v>0</v>
      </c>
      <c r="CN375" s="33">
        <v>0</v>
      </c>
      <c r="CO375" s="33">
        <v>0</v>
      </c>
      <c r="CP375" s="33">
        <v>0</v>
      </c>
      <c r="CQ375" s="33">
        <v>0</v>
      </c>
      <c r="CR375" s="33">
        <v>0</v>
      </c>
      <c r="CS375" s="31">
        <f t="shared" si="1046"/>
        <v>1.2096192000000001</v>
      </c>
      <c r="CT375" s="33">
        <v>0</v>
      </c>
      <c r="CU375" s="33">
        <v>0</v>
      </c>
      <c r="CV375" s="33">
        <v>0.5</v>
      </c>
      <c r="CW375" s="33">
        <v>0</v>
      </c>
      <c r="CX375" s="33">
        <v>0</v>
      </c>
      <c r="CY375" s="33">
        <v>0</v>
      </c>
      <c r="CZ375" s="33">
        <v>0</v>
      </c>
      <c r="DA375" s="33">
        <v>0</v>
      </c>
      <c r="DB375" s="31">
        <f t="shared" si="1047"/>
        <v>1.2096192000000001</v>
      </c>
      <c r="DC375" s="33">
        <v>0.63</v>
      </c>
      <c r="DD375" s="33">
        <v>0</v>
      </c>
      <c r="DE375" s="33">
        <v>0.5</v>
      </c>
      <c r="DF375" s="33">
        <v>0</v>
      </c>
      <c r="DG375" s="33">
        <v>0</v>
      </c>
      <c r="DH375" s="33">
        <v>0</v>
      </c>
      <c r="DI375" s="33">
        <v>0</v>
      </c>
      <c r="DJ375" s="33">
        <v>0</v>
      </c>
      <c r="DK375" s="25">
        <f t="shared" ref="DK375:DK376" si="1065">Y375+AQ375+BI375+CA375+CS375</f>
        <v>1.2096192000000001</v>
      </c>
      <c r="DL375" s="25">
        <f t="shared" ref="DL375:DL376" si="1066">Z375+AR375+BJ375+CB375+CT375</f>
        <v>0</v>
      </c>
      <c r="DM375" s="25">
        <f t="shared" ref="DM375:DM376" si="1067">AA375+AS375+BK375+CC375+CU375</f>
        <v>0</v>
      </c>
      <c r="DN375" s="25">
        <f t="shared" ref="DN375:DN376" si="1068">AB375+AT375+BL375+CD375+CV375</f>
        <v>0.5</v>
      </c>
      <c r="DO375" s="25">
        <f t="shared" ref="DO375:DO376" si="1069">AC375+AU375+BM375+CE375+CW375</f>
        <v>0</v>
      </c>
      <c r="DP375" s="25">
        <f t="shared" ref="DP375:DP376" si="1070">AD375+AV375+BN375+CF375+CX375</f>
        <v>0</v>
      </c>
      <c r="DQ375" s="25">
        <f t="shared" ref="DQ375:DQ376" si="1071">AE375+AW375+BO375+CG375+CY375</f>
        <v>0</v>
      </c>
      <c r="DR375" s="25">
        <f t="shared" ref="DR375:DR376" si="1072">AF375+AX375+BP375+CH375+CZ375</f>
        <v>0</v>
      </c>
      <c r="DS375" s="25">
        <f t="shared" ref="DS375:DS376" si="1073">AG375+AY375+BQ375+CI375+DA375</f>
        <v>0</v>
      </c>
      <c r="DT375" s="25">
        <f t="shared" ref="DT375:DT376" si="1074">AH375+AZ375+BR375+CJ375+DB375</f>
        <v>1.2096192000000001</v>
      </c>
      <c r="DU375" s="25">
        <f t="shared" ref="DU375:DU376" si="1075">AI375+BA375+BS375+CK375+DC375</f>
        <v>0.63</v>
      </c>
      <c r="DV375" s="25">
        <f t="shared" ref="DV375:DV376" si="1076">AJ375+BB375+BT375+CL375+DD375</f>
        <v>0</v>
      </c>
      <c r="DW375" s="25">
        <f t="shared" ref="DW375:DW378" si="1077">AK375+BC375+BU375+CM375+DE375</f>
        <v>0.5</v>
      </c>
      <c r="DX375" s="25">
        <f t="shared" ref="DX375:DX376" si="1078">AL375+BD375+BV375+CN375+DF375</f>
        <v>0</v>
      </c>
      <c r="DY375" s="25">
        <f t="shared" ref="DY375:DY376" si="1079">AM375+BE375+BW375+CO375+DG375</f>
        <v>0</v>
      </c>
      <c r="DZ375" s="25">
        <f t="shared" ref="DZ375:DZ376" si="1080">AN375+BF375+BX375+CP375+DH375</f>
        <v>0</v>
      </c>
      <c r="EA375" s="25">
        <f t="shared" ref="EA375:EA376" si="1081">AO375+BG375+BY375+CQ375+DI375</f>
        <v>0</v>
      </c>
      <c r="EB375" s="24"/>
    </row>
    <row r="376" spans="1:132" ht="24.95" customHeight="1" x14ac:dyDescent="0.25">
      <c r="A376" s="30" t="s">
        <v>1131</v>
      </c>
      <c r="B376" s="24" t="s">
        <v>1106</v>
      </c>
      <c r="C376" s="30" t="s">
        <v>1107</v>
      </c>
      <c r="D376" s="26">
        <v>1.5487950000000001</v>
      </c>
      <c r="E376" s="26">
        <v>1.5487950000000001</v>
      </c>
      <c r="F376" s="26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>
        <v>0</v>
      </c>
      <c r="BE376" s="33">
        <v>0</v>
      </c>
      <c r="BF376" s="33">
        <v>0</v>
      </c>
      <c r="BG376" s="33">
        <v>0</v>
      </c>
      <c r="BH376" s="33">
        <v>0</v>
      </c>
      <c r="BI376" s="33">
        <v>0</v>
      </c>
      <c r="BJ376" s="33">
        <v>0</v>
      </c>
      <c r="BK376" s="33">
        <v>0</v>
      </c>
      <c r="BL376" s="33">
        <v>0</v>
      </c>
      <c r="BM376" s="33">
        <v>0</v>
      </c>
      <c r="BN376" s="33">
        <v>0</v>
      </c>
      <c r="BO376" s="33">
        <v>0</v>
      </c>
      <c r="BP376" s="33">
        <v>0</v>
      </c>
      <c r="BQ376" s="33">
        <v>0</v>
      </c>
      <c r="BR376" s="33">
        <v>0</v>
      </c>
      <c r="BS376" s="33">
        <v>0</v>
      </c>
      <c r="BT376" s="33">
        <v>0</v>
      </c>
      <c r="BU376" s="33">
        <v>0</v>
      </c>
      <c r="BV376" s="33">
        <v>0</v>
      </c>
      <c r="BW376" s="33">
        <v>0</v>
      </c>
      <c r="BX376" s="33">
        <v>0</v>
      </c>
      <c r="BY376" s="33">
        <v>0</v>
      </c>
      <c r="BZ376" s="33">
        <v>0</v>
      </c>
      <c r="CA376" s="33">
        <v>0</v>
      </c>
      <c r="CB376" s="33">
        <v>0</v>
      </c>
      <c r="CC376" s="33">
        <v>0</v>
      </c>
      <c r="CD376" s="33">
        <v>0</v>
      </c>
      <c r="CE376" s="33">
        <v>0</v>
      </c>
      <c r="CF376" s="33">
        <v>0</v>
      </c>
      <c r="CG376" s="33">
        <v>0</v>
      </c>
      <c r="CH376" s="33">
        <v>0</v>
      </c>
      <c r="CI376" s="33">
        <v>0</v>
      </c>
      <c r="CJ376" s="33">
        <v>0</v>
      </c>
      <c r="CK376" s="33">
        <v>0</v>
      </c>
      <c r="CL376" s="33">
        <v>0</v>
      </c>
      <c r="CM376" s="33">
        <v>0</v>
      </c>
      <c r="CN376" s="33">
        <v>0</v>
      </c>
      <c r="CO376" s="33">
        <v>0</v>
      </c>
      <c r="CP376" s="33">
        <v>0</v>
      </c>
      <c r="CQ376" s="33">
        <v>0</v>
      </c>
      <c r="CR376" s="33">
        <v>0</v>
      </c>
      <c r="CS376" s="31">
        <f t="shared" si="1046"/>
        <v>1.5487950000000001</v>
      </c>
      <c r="CT376" s="33">
        <v>0</v>
      </c>
      <c r="CU376" s="33">
        <v>0</v>
      </c>
      <c r="CV376" s="33">
        <v>1</v>
      </c>
      <c r="CW376" s="33">
        <v>0</v>
      </c>
      <c r="CX376" s="33">
        <v>0</v>
      </c>
      <c r="CY376" s="33">
        <v>0</v>
      </c>
      <c r="CZ376" s="33">
        <v>0</v>
      </c>
      <c r="DA376" s="33">
        <v>0</v>
      </c>
      <c r="DB376" s="31">
        <f t="shared" si="1047"/>
        <v>1.5487950000000001</v>
      </c>
      <c r="DC376" s="33">
        <v>0.86</v>
      </c>
      <c r="DD376" s="33">
        <v>0</v>
      </c>
      <c r="DE376" s="33">
        <v>1</v>
      </c>
      <c r="DF376" s="33">
        <v>0</v>
      </c>
      <c r="DG376" s="33">
        <v>0</v>
      </c>
      <c r="DH376" s="33">
        <v>0</v>
      </c>
      <c r="DI376" s="33">
        <v>0</v>
      </c>
      <c r="DJ376" s="33">
        <v>0</v>
      </c>
      <c r="DK376" s="25">
        <f t="shared" si="1065"/>
        <v>1.5487950000000001</v>
      </c>
      <c r="DL376" s="25">
        <f t="shared" si="1066"/>
        <v>0</v>
      </c>
      <c r="DM376" s="25">
        <f t="shared" si="1067"/>
        <v>0</v>
      </c>
      <c r="DN376" s="25">
        <f t="shared" si="1068"/>
        <v>1</v>
      </c>
      <c r="DO376" s="25">
        <f t="shared" si="1069"/>
        <v>0</v>
      </c>
      <c r="DP376" s="25">
        <f t="shared" si="1070"/>
        <v>0</v>
      </c>
      <c r="DQ376" s="25">
        <f t="shared" si="1071"/>
        <v>0</v>
      </c>
      <c r="DR376" s="25">
        <f t="shared" si="1072"/>
        <v>0</v>
      </c>
      <c r="DS376" s="25">
        <f t="shared" si="1073"/>
        <v>0</v>
      </c>
      <c r="DT376" s="25">
        <f t="shared" si="1074"/>
        <v>1.5487950000000001</v>
      </c>
      <c r="DU376" s="25">
        <f t="shared" si="1075"/>
        <v>0.86</v>
      </c>
      <c r="DV376" s="25">
        <f t="shared" si="1076"/>
        <v>0</v>
      </c>
      <c r="DW376" s="25">
        <f t="shared" si="1077"/>
        <v>1</v>
      </c>
      <c r="DX376" s="25">
        <f t="shared" si="1078"/>
        <v>0</v>
      </c>
      <c r="DY376" s="25">
        <f t="shared" si="1079"/>
        <v>0</v>
      </c>
      <c r="DZ376" s="25">
        <f t="shared" si="1080"/>
        <v>0</v>
      </c>
      <c r="EA376" s="25">
        <f t="shared" si="1081"/>
        <v>0</v>
      </c>
      <c r="EB376" s="24"/>
    </row>
    <row r="377" spans="1:132" ht="24.95" customHeight="1" x14ac:dyDescent="0.25">
      <c r="A377" s="30" t="s">
        <v>1132</v>
      </c>
      <c r="B377" s="24" t="s">
        <v>468</v>
      </c>
      <c r="C377" s="30" t="s">
        <v>469</v>
      </c>
      <c r="D377" s="26">
        <v>18.620277000000002</v>
      </c>
      <c r="E377" s="26">
        <v>18.620277000000002</v>
      </c>
      <c r="F377" s="26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3">
        <v>0</v>
      </c>
      <c r="Y377" s="33">
        <v>0</v>
      </c>
      <c r="Z377" s="33">
        <v>0</v>
      </c>
      <c r="AA377" s="33">
        <v>0</v>
      </c>
      <c r="AB377" s="33">
        <v>0</v>
      </c>
      <c r="AC377" s="33">
        <v>0</v>
      </c>
      <c r="AD377" s="33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  <c r="AV377" s="33">
        <v>0</v>
      </c>
      <c r="AW377" s="33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  <c r="BD377" s="33">
        <v>0</v>
      </c>
      <c r="BE377" s="33">
        <v>0</v>
      </c>
      <c r="BF377" s="33">
        <v>0</v>
      </c>
      <c r="BG377" s="33">
        <v>0</v>
      </c>
      <c r="BH377" s="33">
        <v>0</v>
      </c>
      <c r="BI377" s="33">
        <v>0</v>
      </c>
      <c r="BJ377" s="33">
        <v>0</v>
      </c>
      <c r="BK377" s="33">
        <v>0</v>
      </c>
      <c r="BL377" s="33">
        <v>0</v>
      </c>
      <c r="BM377" s="33">
        <v>0</v>
      </c>
      <c r="BN377" s="33">
        <v>0</v>
      </c>
      <c r="BO377" s="33">
        <v>0</v>
      </c>
      <c r="BP377" s="33">
        <v>0</v>
      </c>
      <c r="BQ377" s="33">
        <v>0</v>
      </c>
      <c r="BR377" s="33">
        <v>0</v>
      </c>
      <c r="BS377" s="33">
        <v>0</v>
      </c>
      <c r="BT377" s="33">
        <v>0</v>
      </c>
      <c r="BU377" s="33">
        <v>0</v>
      </c>
      <c r="BV377" s="33">
        <v>0</v>
      </c>
      <c r="BW377" s="33">
        <v>0</v>
      </c>
      <c r="BX377" s="33">
        <v>0</v>
      </c>
      <c r="BY377" s="33">
        <v>0</v>
      </c>
      <c r="BZ377" s="33">
        <v>0</v>
      </c>
      <c r="CA377" s="33">
        <v>0</v>
      </c>
      <c r="CB377" s="33">
        <v>0</v>
      </c>
      <c r="CC377" s="33">
        <v>0</v>
      </c>
      <c r="CD377" s="33">
        <v>0</v>
      </c>
      <c r="CE377" s="33">
        <v>0</v>
      </c>
      <c r="CF377" s="33">
        <v>0</v>
      </c>
      <c r="CG377" s="33">
        <v>0</v>
      </c>
      <c r="CH377" s="33">
        <v>0</v>
      </c>
      <c r="CI377" s="33">
        <v>0</v>
      </c>
      <c r="CJ377" s="33">
        <v>0</v>
      </c>
      <c r="CK377" s="33">
        <v>0</v>
      </c>
      <c r="CL377" s="33">
        <v>0</v>
      </c>
      <c r="CM377" s="33">
        <v>0</v>
      </c>
      <c r="CN377" s="33">
        <v>0</v>
      </c>
      <c r="CO377" s="33">
        <v>0</v>
      </c>
      <c r="CP377" s="33">
        <v>0</v>
      </c>
      <c r="CQ377" s="33">
        <v>0</v>
      </c>
      <c r="CR377" s="33">
        <v>0</v>
      </c>
      <c r="CS377" s="31">
        <f t="shared" si="1046"/>
        <v>18.620277000000002</v>
      </c>
      <c r="CT377" s="33">
        <v>0</v>
      </c>
      <c r="CU377" s="33">
        <v>0</v>
      </c>
      <c r="CV377" s="33">
        <v>0</v>
      </c>
      <c r="CW377" s="33">
        <v>0</v>
      </c>
      <c r="CX377" s="33">
        <v>0</v>
      </c>
      <c r="CY377" s="33">
        <v>0</v>
      </c>
      <c r="CZ377" s="33">
        <v>1</v>
      </c>
      <c r="DA377" s="33">
        <v>0</v>
      </c>
      <c r="DB377" s="31">
        <f t="shared" si="1047"/>
        <v>18.620277000000002</v>
      </c>
      <c r="DC377" s="33">
        <v>1.0900000000000001</v>
      </c>
      <c r="DD377" s="33">
        <v>0</v>
      </c>
      <c r="DE377" s="33">
        <v>0</v>
      </c>
      <c r="DF377" s="33">
        <v>0</v>
      </c>
      <c r="DG377" s="33">
        <v>0</v>
      </c>
      <c r="DH377" s="33">
        <v>0</v>
      </c>
      <c r="DI377" s="33">
        <v>1</v>
      </c>
      <c r="DJ377" s="33">
        <v>0</v>
      </c>
      <c r="DK377" s="25">
        <f t="shared" ref="DK377:DK378" si="1082">Y377+AQ377+BI377+CA377+CS377</f>
        <v>18.620277000000002</v>
      </c>
      <c r="DL377" s="25">
        <f t="shared" ref="DL377:DL378" si="1083">Z377+AR377+BJ377+CB377+CT377</f>
        <v>0</v>
      </c>
      <c r="DM377" s="25">
        <f t="shared" ref="DM377:DM378" si="1084">AA377+AS377+BK377+CC377+CU377</f>
        <v>0</v>
      </c>
      <c r="DN377" s="25">
        <f t="shared" ref="DN377:DN378" si="1085">AB377+AT377+BL377+CD377+CV377</f>
        <v>0</v>
      </c>
      <c r="DO377" s="25">
        <f t="shared" ref="DO377:DO378" si="1086">AC377+AU377+BM377+CE377+CW377</f>
        <v>0</v>
      </c>
      <c r="DP377" s="25">
        <f t="shared" ref="DP377:DP378" si="1087">AD377+AV377+BN377+CF377+CX377</f>
        <v>0</v>
      </c>
      <c r="DQ377" s="25">
        <f t="shared" ref="DQ377:DQ378" si="1088">AE377+AW377+BO377+CG377+CY377</f>
        <v>0</v>
      </c>
      <c r="DR377" s="25">
        <f t="shared" ref="DR377:DR378" si="1089">AF377+AX377+BP377+CH377+CZ377</f>
        <v>1</v>
      </c>
      <c r="DS377" s="25">
        <f t="shared" ref="DS377:DS378" si="1090">AG377+AY377+BQ377+CI377+DA377</f>
        <v>0</v>
      </c>
      <c r="DT377" s="25">
        <f t="shared" ref="DT377:DT378" si="1091">AH377+AZ377+BR377+CJ377+DB377</f>
        <v>18.620277000000002</v>
      </c>
      <c r="DU377" s="25">
        <f t="shared" ref="DU377:DU378" si="1092">AI377+BA377+BS377+CK377+DC377</f>
        <v>1.0900000000000001</v>
      </c>
      <c r="DV377" s="25">
        <f t="shared" ref="DV377:DV378" si="1093">AJ377+BB377+BT377+CL377+DD377</f>
        <v>0</v>
      </c>
      <c r="DW377" s="25">
        <f t="shared" si="1077"/>
        <v>0</v>
      </c>
      <c r="DX377" s="25">
        <f t="shared" ref="DX377:DX378" si="1094">AL377+BD377+BV377+CN377+DF377</f>
        <v>0</v>
      </c>
      <c r="DY377" s="25">
        <f t="shared" ref="DY377:DY378" si="1095">AM377+BE377+BW377+CO377+DG377</f>
        <v>0</v>
      </c>
      <c r="DZ377" s="25">
        <f t="shared" ref="DZ377:DZ378" si="1096">AN377+BF377+BX377+CP377+DH377</f>
        <v>0</v>
      </c>
      <c r="EA377" s="25">
        <f t="shared" ref="EA377:EA378" si="1097">AO377+BG377+BY377+CQ377+DI377</f>
        <v>1</v>
      </c>
      <c r="EB377" s="24"/>
    </row>
    <row r="378" spans="1:132" ht="24.95" customHeight="1" x14ac:dyDescent="0.25">
      <c r="A378" s="30" t="s">
        <v>1133</v>
      </c>
      <c r="B378" s="24" t="s">
        <v>1116</v>
      </c>
      <c r="C378" s="30" t="s">
        <v>1121</v>
      </c>
      <c r="D378" s="26">
        <v>0.79012469166666666</v>
      </c>
      <c r="E378" s="26">
        <v>0.79012469166666666</v>
      </c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31"/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33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  <c r="AV378" s="33">
        <v>0</v>
      </c>
      <c r="AW378" s="33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  <c r="BD378" s="33">
        <v>0</v>
      </c>
      <c r="BE378" s="33">
        <v>0</v>
      </c>
      <c r="BF378" s="33">
        <v>0</v>
      </c>
      <c r="BG378" s="33">
        <v>0</v>
      </c>
      <c r="BH378" s="33">
        <v>0</v>
      </c>
      <c r="BI378" s="33">
        <v>0</v>
      </c>
      <c r="BJ378" s="33">
        <v>0</v>
      </c>
      <c r="BK378" s="33">
        <v>0</v>
      </c>
      <c r="BL378" s="33">
        <v>0</v>
      </c>
      <c r="BM378" s="33">
        <v>0</v>
      </c>
      <c r="BN378" s="33">
        <v>0</v>
      </c>
      <c r="BO378" s="33">
        <v>0</v>
      </c>
      <c r="BP378" s="33">
        <v>0</v>
      </c>
      <c r="BQ378" s="33">
        <v>0</v>
      </c>
      <c r="BR378" s="33">
        <v>0</v>
      </c>
      <c r="BS378" s="33">
        <v>0</v>
      </c>
      <c r="BT378" s="33">
        <v>0</v>
      </c>
      <c r="BU378" s="33">
        <v>0</v>
      </c>
      <c r="BV378" s="33">
        <v>0</v>
      </c>
      <c r="BW378" s="33">
        <v>0</v>
      </c>
      <c r="BX378" s="33">
        <v>0</v>
      </c>
      <c r="BY378" s="33">
        <v>0</v>
      </c>
      <c r="BZ378" s="33">
        <v>0</v>
      </c>
      <c r="CA378" s="33">
        <v>0</v>
      </c>
      <c r="CB378" s="33">
        <v>0</v>
      </c>
      <c r="CC378" s="33">
        <v>0</v>
      </c>
      <c r="CD378" s="33">
        <v>0</v>
      </c>
      <c r="CE378" s="33">
        <v>0</v>
      </c>
      <c r="CF378" s="33">
        <v>0</v>
      </c>
      <c r="CG378" s="33">
        <v>0</v>
      </c>
      <c r="CH378" s="33">
        <v>0</v>
      </c>
      <c r="CI378" s="33">
        <v>0</v>
      </c>
      <c r="CJ378" s="33">
        <v>0</v>
      </c>
      <c r="CK378" s="33">
        <v>0</v>
      </c>
      <c r="CL378" s="33">
        <v>0</v>
      </c>
      <c r="CM378" s="33">
        <v>0</v>
      </c>
      <c r="CN378" s="33">
        <v>0</v>
      </c>
      <c r="CO378" s="33">
        <v>0</v>
      </c>
      <c r="CP378" s="33">
        <v>0</v>
      </c>
      <c r="CQ378" s="33">
        <v>0</v>
      </c>
      <c r="CR378" s="33">
        <v>0</v>
      </c>
      <c r="CS378" s="31">
        <f t="shared" si="1046"/>
        <v>0.79012469166666666</v>
      </c>
      <c r="CT378" s="33">
        <v>0</v>
      </c>
      <c r="CU378" s="33">
        <v>0</v>
      </c>
      <c r="CV378" s="33">
        <v>0</v>
      </c>
      <c r="CW378" s="33">
        <v>0</v>
      </c>
      <c r="CX378" s="33">
        <v>0</v>
      </c>
      <c r="CY378" s="33">
        <v>0</v>
      </c>
      <c r="CZ378" s="33">
        <v>0</v>
      </c>
      <c r="DA378" s="33">
        <v>0</v>
      </c>
      <c r="DB378" s="31">
        <f t="shared" si="1047"/>
        <v>0.79012469166666666</v>
      </c>
      <c r="DC378" s="33">
        <v>0</v>
      </c>
      <c r="DD378" s="33">
        <v>0</v>
      </c>
      <c r="DE378" s="33">
        <v>0</v>
      </c>
      <c r="DF378" s="33">
        <v>0</v>
      </c>
      <c r="DG378" s="33">
        <v>0</v>
      </c>
      <c r="DH378" s="33">
        <v>0</v>
      </c>
      <c r="DI378" s="33">
        <v>0</v>
      </c>
      <c r="DJ378" s="33">
        <f t="shared" ref="DJ378" si="1098">X378+AP378+BH378+BZ378+CR378</f>
        <v>0</v>
      </c>
      <c r="DK378" s="25">
        <f t="shared" si="1082"/>
        <v>0.79012469166666666</v>
      </c>
      <c r="DL378" s="25">
        <f t="shared" si="1083"/>
        <v>0</v>
      </c>
      <c r="DM378" s="25">
        <f t="shared" si="1084"/>
        <v>0</v>
      </c>
      <c r="DN378" s="25">
        <f t="shared" si="1085"/>
        <v>0</v>
      </c>
      <c r="DO378" s="25">
        <f t="shared" si="1086"/>
        <v>0</v>
      </c>
      <c r="DP378" s="25">
        <f t="shared" si="1087"/>
        <v>0</v>
      </c>
      <c r="DQ378" s="25">
        <f t="shared" si="1088"/>
        <v>0</v>
      </c>
      <c r="DR378" s="25">
        <f t="shared" si="1089"/>
        <v>0</v>
      </c>
      <c r="DS378" s="25">
        <f t="shared" si="1090"/>
        <v>0</v>
      </c>
      <c r="DT378" s="25">
        <f t="shared" si="1091"/>
        <v>0.79012469166666666</v>
      </c>
      <c r="DU378" s="25">
        <f t="shared" si="1092"/>
        <v>0</v>
      </c>
      <c r="DV378" s="25">
        <f t="shared" si="1093"/>
        <v>0</v>
      </c>
      <c r="DW378" s="25">
        <f t="shared" si="1077"/>
        <v>0</v>
      </c>
      <c r="DX378" s="25">
        <f t="shared" si="1094"/>
        <v>0</v>
      </c>
      <c r="DY378" s="25">
        <f t="shared" si="1095"/>
        <v>0</v>
      </c>
      <c r="DZ378" s="25">
        <f t="shared" si="1096"/>
        <v>0</v>
      </c>
      <c r="EA378" s="25">
        <f t="shared" si="1097"/>
        <v>0</v>
      </c>
      <c r="EB378" s="24"/>
    </row>
    <row r="379" spans="1:132" ht="24.95" customHeight="1" x14ac:dyDescent="0.25">
      <c r="A379" s="30" t="s">
        <v>1134</v>
      </c>
      <c r="B379" s="24" t="s">
        <v>1117</v>
      </c>
      <c r="C379" s="30" t="s">
        <v>706</v>
      </c>
      <c r="D379" s="26">
        <v>1.4881921474784001</v>
      </c>
      <c r="E379" s="26">
        <v>1.4881921474784001</v>
      </c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31"/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33">
        <v>0</v>
      </c>
      <c r="AE379" s="33">
        <v>0</v>
      </c>
      <c r="AF379" s="33">
        <v>0</v>
      </c>
      <c r="AG379" s="33">
        <v>0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33">
        <v>0</v>
      </c>
      <c r="AN379" s="33">
        <v>0</v>
      </c>
      <c r="AO379" s="33">
        <v>0</v>
      </c>
      <c r="AP379" s="33">
        <v>0</v>
      </c>
      <c r="AQ379" s="33">
        <v>0</v>
      </c>
      <c r="AR379" s="33">
        <v>0</v>
      </c>
      <c r="AS379" s="33">
        <v>0</v>
      </c>
      <c r="AT379" s="33">
        <v>0</v>
      </c>
      <c r="AU379" s="33">
        <v>0</v>
      </c>
      <c r="AV379" s="33">
        <v>0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>
        <v>0</v>
      </c>
      <c r="BE379" s="33">
        <v>0</v>
      </c>
      <c r="BF379" s="33">
        <v>0</v>
      </c>
      <c r="BG379" s="33">
        <v>0</v>
      </c>
      <c r="BH379" s="33">
        <v>0</v>
      </c>
      <c r="BI379" s="33">
        <v>0</v>
      </c>
      <c r="BJ379" s="33">
        <v>0</v>
      </c>
      <c r="BK379" s="33">
        <v>0</v>
      </c>
      <c r="BL379" s="33">
        <v>0</v>
      </c>
      <c r="BM379" s="33">
        <v>0</v>
      </c>
      <c r="BN379" s="33">
        <v>0</v>
      </c>
      <c r="BO379" s="33">
        <v>0</v>
      </c>
      <c r="BP379" s="33">
        <v>0</v>
      </c>
      <c r="BQ379" s="33">
        <v>0</v>
      </c>
      <c r="BR379" s="33">
        <v>0</v>
      </c>
      <c r="BS379" s="33">
        <v>0</v>
      </c>
      <c r="BT379" s="33">
        <v>0</v>
      </c>
      <c r="BU379" s="33">
        <v>0</v>
      </c>
      <c r="BV379" s="33">
        <v>0</v>
      </c>
      <c r="BW379" s="33">
        <v>0</v>
      </c>
      <c r="BX379" s="33">
        <v>0</v>
      </c>
      <c r="BY379" s="33">
        <v>0</v>
      </c>
      <c r="BZ379" s="33">
        <v>0</v>
      </c>
      <c r="CA379" s="33">
        <v>0</v>
      </c>
      <c r="CB379" s="33">
        <v>0</v>
      </c>
      <c r="CC379" s="33">
        <v>0</v>
      </c>
      <c r="CD379" s="33">
        <v>0</v>
      </c>
      <c r="CE379" s="33">
        <v>0</v>
      </c>
      <c r="CF379" s="33">
        <v>0</v>
      </c>
      <c r="CG379" s="33">
        <v>0</v>
      </c>
      <c r="CH379" s="33">
        <v>0</v>
      </c>
      <c r="CI379" s="33">
        <v>0</v>
      </c>
      <c r="CJ379" s="33">
        <v>0</v>
      </c>
      <c r="CK379" s="33">
        <v>0</v>
      </c>
      <c r="CL379" s="33">
        <v>0</v>
      </c>
      <c r="CM379" s="33">
        <v>0</v>
      </c>
      <c r="CN379" s="33">
        <v>0</v>
      </c>
      <c r="CO379" s="33">
        <v>0</v>
      </c>
      <c r="CP379" s="33">
        <v>0</v>
      </c>
      <c r="CQ379" s="33">
        <v>0</v>
      </c>
      <c r="CR379" s="33">
        <v>0</v>
      </c>
      <c r="CS379" s="31">
        <f t="shared" si="1046"/>
        <v>1.4881921474784001</v>
      </c>
      <c r="CT379" s="33">
        <v>0</v>
      </c>
      <c r="CU379" s="33">
        <v>0</v>
      </c>
      <c r="CV379" s="33">
        <v>0</v>
      </c>
      <c r="CW379" s="33">
        <v>0</v>
      </c>
      <c r="CX379" s="33">
        <v>0</v>
      </c>
      <c r="CY379" s="33">
        <v>0</v>
      </c>
      <c r="CZ379" s="33">
        <v>0</v>
      </c>
      <c r="DA379" s="33">
        <v>0</v>
      </c>
      <c r="DB379" s="31">
        <f t="shared" si="1047"/>
        <v>1.4881921474784001</v>
      </c>
      <c r="DC379" s="33">
        <v>0</v>
      </c>
      <c r="DD379" s="33">
        <v>0</v>
      </c>
      <c r="DE379" s="33">
        <v>0</v>
      </c>
      <c r="DF379" s="33">
        <v>0</v>
      </c>
      <c r="DG379" s="33">
        <v>0</v>
      </c>
      <c r="DH379" s="33">
        <v>0</v>
      </c>
      <c r="DI379" s="33">
        <v>0</v>
      </c>
      <c r="DJ379" s="33">
        <f t="shared" ref="DJ379" si="1099">X379+AP379+BH379+BZ379+CR379</f>
        <v>0</v>
      </c>
      <c r="DK379" s="25">
        <f t="shared" ref="DK379" si="1100">Y379+AQ379+BI379+CA379+CS379</f>
        <v>1.4881921474784001</v>
      </c>
      <c r="DL379" s="25">
        <f t="shared" ref="DL379" si="1101">Z379+AR379+BJ379+CB379+CT379</f>
        <v>0</v>
      </c>
      <c r="DM379" s="25">
        <f t="shared" ref="DM379" si="1102">AA379+AS379+BK379+CC379+CU379</f>
        <v>0</v>
      </c>
      <c r="DN379" s="25">
        <f t="shared" ref="DN379" si="1103">AB379+AT379+BL379+CD379+CV379</f>
        <v>0</v>
      </c>
      <c r="DO379" s="25">
        <f t="shared" ref="DO379" si="1104">AC379+AU379+BM379+CE379+CW379</f>
        <v>0</v>
      </c>
      <c r="DP379" s="25">
        <f t="shared" ref="DP379" si="1105">AD379+AV379+BN379+CF379+CX379</f>
        <v>0</v>
      </c>
      <c r="DQ379" s="25">
        <f t="shared" ref="DQ379" si="1106">AE379+AW379+BO379+CG379+CY379</f>
        <v>0</v>
      </c>
      <c r="DR379" s="25">
        <f t="shared" ref="DR379" si="1107">AF379+AX379+BP379+CH379+CZ379</f>
        <v>0</v>
      </c>
      <c r="DS379" s="25">
        <f t="shared" ref="DS379" si="1108">AG379+AY379+BQ379+CI379+DA379</f>
        <v>0</v>
      </c>
      <c r="DT379" s="25">
        <f t="shared" ref="DT379" si="1109">AH379+AZ379+BR379+CJ379+DB379</f>
        <v>1.4881921474784001</v>
      </c>
      <c r="DU379" s="25">
        <f t="shared" ref="DU379" si="1110">AI379+BA379+BS379+CK379+DC379</f>
        <v>0</v>
      </c>
      <c r="DV379" s="25">
        <f t="shared" ref="DV379" si="1111">AJ379+BB379+BT379+CL379+DD379</f>
        <v>0</v>
      </c>
      <c r="DW379" s="25">
        <f t="shared" ref="DW379" si="1112">AK379+BC379+BU379+CM379+DE379</f>
        <v>0</v>
      </c>
      <c r="DX379" s="25">
        <f t="shared" ref="DX379" si="1113">AL379+BD379+BV379+CN379+DF379</f>
        <v>0</v>
      </c>
      <c r="DY379" s="25">
        <f t="shared" ref="DY379" si="1114">AM379+BE379+BW379+CO379+DG379</f>
        <v>0</v>
      </c>
      <c r="DZ379" s="25">
        <f t="shared" ref="DZ379" si="1115">AN379+BF379+BX379+CP379+DH379</f>
        <v>0</v>
      </c>
      <c r="EA379" s="25">
        <f t="shared" ref="EA379" si="1116">AO379+BG379+BY379+CQ379+DI379</f>
        <v>0</v>
      </c>
      <c r="EB379" s="24"/>
    </row>
    <row r="380" spans="1:132" ht="24.95" customHeight="1" x14ac:dyDescent="0.25">
      <c r="A380" s="30" t="s">
        <v>1135</v>
      </c>
      <c r="B380" s="71" t="s">
        <v>1118</v>
      </c>
      <c r="C380" s="30" t="s">
        <v>708</v>
      </c>
      <c r="D380" s="26">
        <v>0.13367280164406001</v>
      </c>
      <c r="E380" s="26">
        <v>0.13367280164406001</v>
      </c>
      <c r="F380" s="26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3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  <c r="AV380" s="33"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>
        <v>0</v>
      </c>
      <c r="BE380" s="33">
        <v>0</v>
      </c>
      <c r="BF380" s="33">
        <v>0</v>
      </c>
      <c r="BG380" s="33">
        <v>0</v>
      </c>
      <c r="BH380" s="33">
        <v>0</v>
      </c>
      <c r="BI380" s="33">
        <v>0</v>
      </c>
      <c r="BJ380" s="33">
        <v>0</v>
      </c>
      <c r="BK380" s="33">
        <v>0</v>
      </c>
      <c r="BL380" s="33">
        <v>0</v>
      </c>
      <c r="BM380" s="33">
        <v>0</v>
      </c>
      <c r="BN380" s="33">
        <v>0</v>
      </c>
      <c r="BO380" s="33">
        <v>0</v>
      </c>
      <c r="BP380" s="33">
        <v>0</v>
      </c>
      <c r="BQ380" s="33">
        <v>0</v>
      </c>
      <c r="BR380" s="33">
        <v>0</v>
      </c>
      <c r="BS380" s="33">
        <v>0</v>
      </c>
      <c r="BT380" s="33">
        <v>0</v>
      </c>
      <c r="BU380" s="33">
        <v>0</v>
      </c>
      <c r="BV380" s="33">
        <v>0</v>
      </c>
      <c r="BW380" s="33">
        <v>0</v>
      </c>
      <c r="BX380" s="33">
        <v>0</v>
      </c>
      <c r="BY380" s="33">
        <v>0</v>
      </c>
      <c r="BZ380" s="33">
        <v>0</v>
      </c>
      <c r="CA380" s="33">
        <v>0</v>
      </c>
      <c r="CB380" s="33">
        <v>0</v>
      </c>
      <c r="CC380" s="33">
        <v>0</v>
      </c>
      <c r="CD380" s="33">
        <v>0</v>
      </c>
      <c r="CE380" s="33">
        <v>0</v>
      </c>
      <c r="CF380" s="33">
        <v>0</v>
      </c>
      <c r="CG380" s="33">
        <v>0</v>
      </c>
      <c r="CH380" s="33">
        <v>0</v>
      </c>
      <c r="CI380" s="33">
        <v>0</v>
      </c>
      <c r="CJ380" s="33">
        <v>0</v>
      </c>
      <c r="CK380" s="33">
        <v>0</v>
      </c>
      <c r="CL380" s="33">
        <v>0</v>
      </c>
      <c r="CM380" s="33">
        <v>0</v>
      </c>
      <c r="CN380" s="33">
        <v>0</v>
      </c>
      <c r="CO380" s="33">
        <v>0</v>
      </c>
      <c r="CP380" s="33">
        <v>0</v>
      </c>
      <c r="CQ380" s="33">
        <v>0</v>
      </c>
      <c r="CR380" s="33">
        <v>0</v>
      </c>
      <c r="CS380" s="31">
        <f t="shared" ref="CS380:CS384" si="1117">D380</f>
        <v>0.13367280164406001</v>
      </c>
      <c r="CT380" s="33">
        <v>0</v>
      </c>
      <c r="CU380" s="33">
        <v>0</v>
      </c>
      <c r="CV380" s="33">
        <v>0</v>
      </c>
      <c r="CW380" s="33">
        <v>0</v>
      </c>
      <c r="CX380" s="33">
        <v>0</v>
      </c>
      <c r="CY380" s="33">
        <v>0</v>
      </c>
      <c r="CZ380" s="33">
        <v>0</v>
      </c>
      <c r="DA380" s="33">
        <v>0</v>
      </c>
      <c r="DB380" s="31">
        <f t="shared" ref="DB380:DB384" si="1118">E380</f>
        <v>0.13367280164406001</v>
      </c>
      <c r="DC380" s="33">
        <v>0</v>
      </c>
      <c r="DD380" s="33">
        <v>0</v>
      </c>
      <c r="DE380" s="33">
        <v>0</v>
      </c>
      <c r="DF380" s="33">
        <v>0</v>
      </c>
      <c r="DG380" s="33">
        <v>0</v>
      </c>
      <c r="DH380" s="33">
        <v>0</v>
      </c>
      <c r="DI380" s="33">
        <v>0</v>
      </c>
      <c r="DJ380" s="33">
        <v>0</v>
      </c>
      <c r="DK380" s="25">
        <f t="shared" ref="DK380:DK382" si="1119">Y380+AQ380+BI380+CA380+CS380</f>
        <v>0.13367280164406001</v>
      </c>
      <c r="DL380" s="25">
        <f t="shared" ref="DL380:DL382" si="1120">Z380+AR380+BJ380+CB380+CT380</f>
        <v>0</v>
      </c>
      <c r="DM380" s="25">
        <f t="shared" ref="DM380:DM382" si="1121">AA380+AS380+BK380+CC380+CU380</f>
        <v>0</v>
      </c>
      <c r="DN380" s="25">
        <f t="shared" ref="DN380:DN382" si="1122">AB380+AT380+BL380+CD380+CV380</f>
        <v>0</v>
      </c>
      <c r="DO380" s="25">
        <f t="shared" ref="DO380:DO382" si="1123">AC380+AU380+BM380+CE380+CW380</f>
        <v>0</v>
      </c>
      <c r="DP380" s="25">
        <f t="shared" ref="DP380:DP382" si="1124">AD380+AV380+BN380+CF380+CX380</f>
        <v>0</v>
      </c>
      <c r="DQ380" s="25">
        <f t="shared" ref="DQ380:DQ382" si="1125">AE380+AW380+BO380+CG380+CY380</f>
        <v>0</v>
      </c>
      <c r="DR380" s="25">
        <f t="shared" ref="DR380:DR382" si="1126">AF380+AX380+BP380+CH380+CZ380</f>
        <v>0</v>
      </c>
      <c r="DS380" s="25">
        <f t="shared" ref="DS380:DS382" si="1127">AG380+AY380+BQ380+CI380+DA380</f>
        <v>0</v>
      </c>
      <c r="DT380" s="25">
        <f t="shared" ref="DT380:DT382" si="1128">AH380+AZ380+BR380+CJ380+DB380</f>
        <v>0.13367280164406001</v>
      </c>
      <c r="DU380" s="25">
        <f t="shared" ref="DU380:DU382" si="1129">AI380+BA380+BS380+CK380+DC380</f>
        <v>0</v>
      </c>
      <c r="DV380" s="25">
        <f t="shared" ref="DV380:DV382" si="1130">AJ380+BB380+BT380+CL380+DD380</f>
        <v>0</v>
      </c>
      <c r="DW380" s="25">
        <f t="shared" ref="DW380:DW382" si="1131">AK380+BC380+BU380+CM380+DE380</f>
        <v>0</v>
      </c>
      <c r="DX380" s="25">
        <f t="shared" ref="DX380:DX382" si="1132">AL380+BD380+BV380+CN380+DF380</f>
        <v>0</v>
      </c>
      <c r="DY380" s="25">
        <f t="shared" ref="DY380:DY382" si="1133">AM380+BE380+BW380+CO380+DG380</f>
        <v>0</v>
      </c>
      <c r="DZ380" s="25">
        <f t="shared" ref="DZ380:DZ382" si="1134">AN380+BF380+BX380+CP380+DH380</f>
        <v>0</v>
      </c>
      <c r="EA380" s="25">
        <f t="shared" ref="EA380:EA382" si="1135">AO380+BG380+BY380+CQ380+DI380</f>
        <v>0</v>
      </c>
      <c r="EB380" s="24"/>
    </row>
    <row r="381" spans="1:132" ht="24.95" customHeight="1" x14ac:dyDescent="0.25">
      <c r="A381" s="30" t="s">
        <v>1136</v>
      </c>
      <c r="B381" s="71" t="s">
        <v>1119</v>
      </c>
      <c r="C381" s="30" t="s">
        <v>710</v>
      </c>
      <c r="D381" s="26">
        <v>0.18920070833333333</v>
      </c>
      <c r="E381" s="26">
        <v>0.18920070833333333</v>
      </c>
      <c r="F381" s="26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33">
        <v>0</v>
      </c>
      <c r="AE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>
        <v>0</v>
      </c>
      <c r="BE381" s="33">
        <v>0</v>
      </c>
      <c r="BF381" s="33">
        <v>0</v>
      </c>
      <c r="BG381" s="33">
        <v>0</v>
      </c>
      <c r="BH381" s="33">
        <v>0</v>
      </c>
      <c r="BI381" s="33">
        <v>0</v>
      </c>
      <c r="BJ381" s="33">
        <v>0</v>
      </c>
      <c r="BK381" s="33">
        <v>0</v>
      </c>
      <c r="BL381" s="33">
        <v>0</v>
      </c>
      <c r="BM381" s="33">
        <v>0</v>
      </c>
      <c r="BN381" s="33">
        <v>0</v>
      </c>
      <c r="BO381" s="33">
        <v>0</v>
      </c>
      <c r="BP381" s="33">
        <v>0</v>
      </c>
      <c r="BQ381" s="33">
        <v>0</v>
      </c>
      <c r="BR381" s="33">
        <v>0</v>
      </c>
      <c r="BS381" s="33">
        <v>0</v>
      </c>
      <c r="BT381" s="33">
        <v>0</v>
      </c>
      <c r="BU381" s="33">
        <v>0</v>
      </c>
      <c r="BV381" s="33">
        <v>0</v>
      </c>
      <c r="BW381" s="33">
        <v>0</v>
      </c>
      <c r="BX381" s="33">
        <v>0</v>
      </c>
      <c r="BY381" s="33">
        <v>0</v>
      </c>
      <c r="BZ381" s="33">
        <v>0</v>
      </c>
      <c r="CA381" s="33">
        <v>0</v>
      </c>
      <c r="CB381" s="33">
        <v>0</v>
      </c>
      <c r="CC381" s="33">
        <v>0</v>
      </c>
      <c r="CD381" s="33">
        <v>0</v>
      </c>
      <c r="CE381" s="33">
        <v>0</v>
      </c>
      <c r="CF381" s="33">
        <v>0</v>
      </c>
      <c r="CG381" s="33">
        <v>0</v>
      </c>
      <c r="CH381" s="33">
        <v>0</v>
      </c>
      <c r="CI381" s="33">
        <v>0</v>
      </c>
      <c r="CJ381" s="33">
        <v>0</v>
      </c>
      <c r="CK381" s="33">
        <v>0</v>
      </c>
      <c r="CL381" s="33">
        <v>0</v>
      </c>
      <c r="CM381" s="33">
        <v>0</v>
      </c>
      <c r="CN381" s="33">
        <v>0</v>
      </c>
      <c r="CO381" s="33">
        <v>0</v>
      </c>
      <c r="CP381" s="33">
        <v>0</v>
      </c>
      <c r="CQ381" s="33">
        <v>0</v>
      </c>
      <c r="CR381" s="33">
        <v>0</v>
      </c>
      <c r="CS381" s="31">
        <f t="shared" si="1117"/>
        <v>0.18920070833333333</v>
      </c>
      <c r="CT381" s="33">
        <v>0</v>
      </c>
      <c r="CU381" s="33">
        <v>0</v>
      </c>
      <c r="CV381" s="33">
        <v>0</v>
      </c>
      <c r="CW381" s="33">
        <v>0</v>
      </c>
      <c r="CX381" s="33">
        <v>0</v>
      </c>
      <c r="CY381" s="33">
        <v>0</v>
      </c>
      <c r="CZ381" s="33">
        <v>0</v>
      </c>
      <c r="DA381" s="33">
        <v>0</v>
      </c>
      <c r="DB381" s="31">
        <f t="shared" si="1118"/>
        <v>0.18920070833333333</v>
      </c>
      <c r="DC381" s="33">
        <v>0</v>
      </c>
      <c r="DD381" s="33">
        <v>0</v>
      </c>
      <c r="DE381" s="33">
        <v>0</v>
      </c>
      <c r="DF381" s="33">
        <v>0</v>
      </c>
      <c r="DG381" s="33">
        <v>0</v>
      </c>
      <c r="DH381" s="33">
        <v>0</v>
      </c>
      <c r="DI381" s="33">
        <v>0</v>
      </c>
      <c r="DJ381" s="33">
        <v>0</v>
      </c>
      <c r="DK381" s="25">
        <f t="shared" si="1119"/>
        <v>0.18920070833333333</v>
      </c>
      <c r="DL381" s="25">
        <f t="shared" si="1120"/>
        <v>0</v>
      </c>
      <c r="DM381" s="25">
        <f t="shared" si="1121"/>
        <v>0</v>
      </c>
      <c r="DN381" s="25">
        <f t="shared" si="1122"/>
        <v>0</v>
      </c>
      <c r="DO381" s="25">
        <f t="shared" si="1123"/>
        <v>0</v>
      </c>
      <c r="DP381" s="25">
        <f t="shared" si="1124"/>
        <v>0</v>
      </c>
      <c r="DQ381" s="25">
        <f t="shared" si="1125"/>
        <v>0</v>
      </c>
      <c r="DR381" s="25">
        <f t="shared" si="1126"/>
        <v>0</v>
      </c>
      <c r="DS381" s="25">
        <f t="shared" si="1127"/>
        <v>0</v>
      </c>
      <c r="DT381" s="25">
        <f t="shared" si="1128"/>
        <v>0.18920070833333333</v>
      </c>
      <c r="DU381" s="25">
        <f t="shared" si="1129"/>
        <v>0</v>
      </c>
      <c r="DV381" s="25">
        <f t="shared" si="1130"/>
        <v>0</v>
      </c>
      <c r="DW381" s="25">
        <f t="shared" si="1131"/>
        <v>0</v>
      </c>
      <c r="DX381" s="25">
        <f t="shared" si="1132"/>
        <v>0</v>
      </c>
      <c r="DY381" s="25">
        <f t="shared" si="1133"/>
        <v>0</v>
      </c>
      <c r="DZ381" s="25">
        <f t="shared" si="1134"/>
        <v>0</v>
      </c>
      <c r="EA381" s="25">
        <f t="shared" si="1135"/>
        <v>0</v>
      </c>
      <c r="EB381" s="24"/>
    </row>
    <row r="382" spans="1:132" ht="24.95" customHeight="1" x14ac:dyDescent="0.25">
      <c r="A382" s="30" t="s">
        <v>1137</v>
      </c>
      <c r="B382" s="24" t="s">
        <v>712</v>
      </c>
      <c r="C382" s="30" t="s">
        <v>713</v>
      </c>
      <c r="D382" s="26">
        <v>2</v>
      </c>
      <c r="E382" s="26">
        <v>2</v>
      </c>
      <c r="F382" s="19"/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33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>
        <v>0</v>
      </c>
      <c r="AT382" s="33">
        <v>0</v>
      </c>
      <c r="AU382" s="33">
        <v>0</v>
      </c>
      <c r="AV382" s="33"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>
        <v>0</v>
      </c>
      <c r="BE382" s="33">
        <v>0</v>
      </c>
      <c r="BF382" s="33">
        <v>0</v>
      </c>
      <c r="BG382" s="33">
        <v>0</v>
      </c>
      <c r="BH382" s="33">
        <v>0</v>
      </c>
      <c r="BI382" s="33">
        <v>0</v>
      </c>
      <c r="BJ382" s="33">
        <v>0</v>
      </c>
      <c r="BK382" s="33">
        <v>0</v>
      </c>
      <c r="BL382" s="33">
        <v>0</v>
      </c>
      <c r="BM382" s="33">
        <v>0</v>
      </c>
      <c r="BN382" s="33">
        <v>0</v>
      </c>
      <c r="BO382" s="33">
        <v>0</v>
      </c>
      <c r="BP382" s="33">
        <v>0</v>
      </c>
      <c r="BQ382" s="33">
        <v>0</v>
      </c>
      <c r="BR382" s="33">
        <v>0</v>
      </c>
      <c r="BS382" s="33">
        <v>0</v>
      </c>
      <c r="BT382" s="33">
        <v>0</v>
      </c>
      <c r="BU382" s="33">
        <v>0</v>
      </c>
      <c r="BV382" s="33">
        <v>0</v>
      </c>
      <c r="BW382" s="33">
        <v>0</v>
      </c>
      <c r="BX382" s="33">
        <v>0</v>
      </c>
      <c r="BY382" s="33">
        <v>0</v>
      </c>
      <c r="BZ382" s="33">
        <v>0</v>
      </c>
      <c r="CA382" s="33">
        <v>0</v>
      </c>
      <c r="CB382" s="33">
        <v>0</v>
      </c>
      <c r="CC382" s="33">
        <v>0</v>
      </c>
      <c r="CD382" s="33">
        <v>0</v>
      </c>
      <c r="CE382" s="33">
        <v>0</v>
      </c>
      <c r="CF382" s="33">
        <v>0</v>
      </c>
      <c r="CG382" s="33">
        <v>0</v>
      </c>
      <c r="CH382" s="33">
        <v>0</v>
      </c>
      <c r="CI382" s="33">
        <v>0</v>
      </c>
      <c r="CJ382" s="33">
        <v>0</v>
      </c>
      <c r="CK382" s="33">
        <v>0</v>
      </c>
      <c r="CL382" s="33">
        <v>0</v>
      </c>
      <c r="CM382" s="33">
        <v>0</v>
      </c>
      <c r="CN382" s="33">
        <v>0</v>
      </c>
      <c r="CO382" s="33">
        <v>0</v>
      </c>
      <c r="CP382" s="33">
        <v>0</v>
      </c>
      <c r="CQ382" s="33">
        <v>0</v>
      </c>
      <c r="CR382" s="33">
        <v>0</v>
      </c>
      <c r="CS382" s="31">
        <f t="shared" si="1117"/>
        <v>2</v>
      </c>
      <c r="CT382" s="33">
        <v>0</v>
      </c>
      <c r="CU382" s="33">
        <v>0</v>
      </c>
      <c r="CV382" s="33">
        <v>0</v>
      </c>
      <c r="CW382" s="33">
        <v>0</v>
      </c>
      <c r="CX382" s="33">
        <v>0</v>
      </c>
      <c r="CY382" s="33">
        <v>0</v>
      </c>
      <c r="CZ382" s="33">
        <v>0</v>
      </c>
      <c r="DA382" s="33">
        <v>0</v>
      </c>
      <c r="DB382" s="31">
        <f t="shared" si="1118"/>
        <v>2</v>
      </c>
      <c r="DC382" s="33">
        <v>0</v>
      </c>
      <c r="DD382" s="33">
        <v>0</v>
      </c>
      <c r="DE382" s="33">
        <v>0</v>
      </c>
      <c r="DF382" s="33">
        <v>0</v>
      </c>
      <c r="DG382" s="33">
        <v>0</v>
      </c>
      <c r="DH382" s="33">
        <v>0</v>
      </c>
      <c r="DI382" s="33">
        <v>0</v>
      </c>
      <c r="DJ382" s="33">
        <v>0</v>
      </c>
      <c r="DK382" s="25">
        <f t="shared" si="1119"/>
        <v>2</v>
      </c>
      <c r="DL382" s="25">
        <f t="shared" si="1120"/>
        <v>0</v>
      </c>
      <c r="DM382" s="25">
        <f t="shared" si="1121"/>
        <v>0</v>
      </c>
      <c r="DN382" s="25">
        <f t="shared" si="1122"/>
        <v>0</v>
      </c>
      <c r="DO382" s="25">
        <f t="shared" si="1123"/>
        <v>0</v>
      </c>
      <c r="DP382" s="25">
        <f t="shared" si="1124"/>
        <v>0</v>
      </c>
      <c r="DQ382" s="25">
        <f t="shared" si="1125"/>
        <v>0</v>
      </c>
      <c r="DR382" s="25">
        <f t="shared" si="1126"/>
        <v>0</v>
      </c>
      <c r="DS382" s="25">
        <f t="shared" si="1127"/>
        <v>0</v>
      </c>
      <c r="DT382" s="25">
        <f t="shared" si="1128"/>
        <v>2</v>
      </c>
      <c r="DU382" s="25">
        <f t="shared" si="1129"/>
        <v>0</v>
      </c>
      <c r="DV382" s="25">
        <f t="shared" si="1130"/>
        <v>0</v>
      </c>
      <c r="DW382" s="25">
        <f t="shared" si="1131"/>
        <v>0</v>
      </c>
      <c r="DX382" s="25">
        <f t="shared" si="1132"/>
        <v>0</v>
      </c>
      <c r="DY382" s="25">
        <f t="shared" si="1133"/>
        <v>0</v>
      </c>
      <c r="DZ382" s="25">
        <f t="shared" si="1134"/>
        <v>0</v>
      </c>
      <c r="EA382" s="25">
        <f t="shared" si="1135"/>
        <v>0</v>
      </c>
      <c r="EB382" s="24"/>
    </row>
    <row r="383" spans="1:132" ht="24.95" customHeight="1" x14ac:dyDescent="0.25">
      <c r="A383" s="30" t="s">
        <v>1138</v>
      </c>
      <c r="B383" s="24" t="s">
        <v>222</v>
      </c>
      <c r="C383" s="30" t="s">
        <v>715</v>
      </c>
      <c r="D383" s="26">
        <v>2</v>
      </c>
      <c r="E383" s="26">
        <v>2</v>
      </c>
      <c r="F383" s="19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3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  <c r="AV383" s="33">
        <v>0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>
        <v>0</v>
      </c>
      <c r="BE383" s="33">
        <v>0</v>
      </c>
      <c r="BF383" s="33">
        <v>0</v>
      </c>
      <c r="BG383" s="33">
        <v>0</v>
      </c>
      <c r="BH383" s="33">
        <v>0</v>
      </c>
      <c r="BI383" s="33">
        <v>0</v>
      </c>
      <c r="BJ383" s="33">
        <v>0</v>
      </c>
      <c r="BK383" s="33">
        <v>0</v>
      </c>
      <c r="BL383" s="33">
        <v>0</v>
      </c>
      <c r="BM383" s="33">
        <v>0</v>
      </c>
      <c r="BN383" s="33">
        <v>0</v>
      </c>
      <c r="BO383" s="33">
        <v>0</v>
      </c>
      <c r="BP383" s="33">
        <v>0</v>
      </c>
      <c r="BQ383" s="33">
        <v>0</v>
      </c>
      <c r="BR383" s="33">
        <v>0</v>
      </c>
      <c r="BS383" s="33">
        <v>0</v>
      </c>
      <c r="BT383" s="33">
        <v>0</v>
      </c>
      <c r="BU383" s="33">
        <v>0</v>
      </c>
      <c r="BV383" s="33">
        <v>0</v>
      </c>
      <c r="BW383" s="33">
        <v>0</v>
      </c>
      <c r="BX383" s="33">
        <v>0</v>
      </c>
      <c r="BY383" s="33">
        <v>0</v>
      </c>
      <c r="BZ383" s="33">
        <v>0</v>
      </c>
      <c r="CA383" s="33">
        <v>0</v>
      </c>
      <c r="CB383" s="33">
        <v>0</v>
      </c>
      <c r="CC383" s="33">
        <v>0</v>
      </c>
      <c r="CD383" s="33">
        <v>0</v>
      </c>
      <c r="CE383" s="33">
        <v>0</v>
      </c>
      <c r="CF383" s="33">
        <v>0</v>
      </c>
      <c r="CG383" s="33">
        <v>0</v>
      </c>
      <c r="CH383" s="33">
        <v>0</v>
      </c>
      <c r="CI383" s="33">
        <v>0</v>
      </c>
      <c r="CJ383" s="33">
        <v>0</v>
      </c>
      <c r="CK383" s="33">
        <v>0</v>
      </c>
      <c r="CL383" s="33">
        <v>0</v>
      </c>
      <c r="CM383" s="33">
        <v>0</v>
      </c>
      <c r="CN383" s="33">
        <v>0</v>
      </c>
      <c r="CO383" s="33">
        <v>0</v>
      </c>
      <c r="CP383" s="33">
        <v>0</v>
      </c>
      <c r="CQ383" s="33">
        <v>0</v>
      </c>
      <c r="CR383" s="33">
        <v>0</v>
      </c>
      <c r="CS383" s="31">
        <f t="shared" si="1117"/>
        <v>2</v>
      </c>
      <c r="CT383" s="33">
        <v>0</v>
      </c>
      <c r="CU383" s="33">
        <v>0</v>
      </c>
      <c r="CV383" s="33">
        <v>0</v>
      </c>
      <c r="CW383" s="33">
        <v>0</v>
      </c>
      <c r="CX383" s="33">
        <v>0</v>
      </c>
      <c r="CY383" s="33">
        <v>0</v>
      </c>
      <c r="CZ383" s="33">
        <v>0</v>
      </c>
      <c r="DA383" s="33">
        <v>0</v>
      </c>
      <c r="DB383" s="31">
        <f t="shared" si="1118"/>
        <v>2</v>
      </c>
      <c r="DC383" s="33">
        <v>0</v>
      </c>
      <c r="DD383" s="33">
        <v>0</v>
      </c>
      <c r="DE383" s="33">
        <v>0</v>
      </c>
      <c r="DF383" s="33">
        <v>0</v>
      </c>
      <c r="DG383" s="33">
        <v>0</v>
      </c>
      <c r="DH383" s="33">
        <v>0</v>
      </c>
      <c r="DI383" s="33">
        <v>0</v>
      </c>
      <c r="DJ383" s="33">
        <f t="shared" ref="DJ383:DJ384" si="1136">X383+AP383+BH383+BZ383+CR383</f>
        <v>0</v>
      </c>
      <c r="DK383" s="25">
        <f t="shared" ref="DK383:DT384" si="1137">Y383+AQ383+BI383+CA383+CS383</f>
        <v>2</v>
      </c>
      <c r="DL383" s="25">
        <f t="shared" si="1137"/>
        <v>0</v>
      </c>
      <c r="DM383" s="25">
        <f t="shared" si="1137"/>
        <v>0</v>
      </c>
      <c r="DN383" s="25">
        <f t="shared" si="1137"/>
        <v>0</v>
      </c>
      <c r="DO383" s="25">
        <f t="shared" si="1137"/>
        <v>0</v>
      </c>
      <c r="DP383" s="25">
        <f t="shared" si="1137"/>
        <v>0</v>
      </c>
      <c r="DQ383" s="25">
        <f t="shared" si="1137"/>
        <v>0</v>
      </c>
      <c r="DR383" s="25">
        <f t="shared" si="1137"/>
        <v>0</v>
      </c>
      <c r="DS383" s="25">
        <f t="shared" si="1137"/>
        <v>0</v>
      </c>
      <c r="DT383" s="25">
        <f t="shared" si="1137"/>
        <v>2</v>
      </c>
      <c r="DU383" s="25">
        <f t="shared" ref="DU383:EA384" si="1138">AI383+BA383+BS383+CK383+DC383</f>
        <v>0</v>
      </c>
      <c r="DV383" s="25">
        <f t="shared" si="1138"/>
        <v>0</v>
      </c>
      <c r="DW383" s="25">
        <f t="shared" si="1138"/>
        <v>0</v>
      </c>
      <c r="DX383" s="25">
        <f t="shared" si="1138"/>
        <v>0</v>
      </c>
      <c r="DY383" s="25">
        <f t="shared" si="1138"/>
        <v>0</v>
      </c>
      <c r="DZ383" s="25">
        <f t="shared" si="1138"/>
        <v>0</v>
      </c>
      <c r="EA383" s="25">
        <f t="shared" si="1138"/>
        <v>0</v>
      </c>
      <c r="EB383" s="24"/>
    </row>
    <row r="384" spans="1:132" ht="24.95" customHeight="1" x14ac:dyDescent="0.25">
      <c r="A384" s="30" t="s">
        <v>1139</v>
      </c>
      <c r="B384" s="24" t="s">
        <v>220</v>
      </c>
      <c r="C384" s="30" t="s">
        <v>717</v>
      </c>
      <c r="D384" s="26">
        <v>1.6</v>
      </c>
      <c r="E384" s="26">
        <v>1.6</v>
      </c>
      <c r="F384" s="19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  <c r="AV384" s="33"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>
        <v>0</v>
      </c>
      <c r="BE384" s="33">
        <v>0</v>
      </c>
      <c r="BF384" s="33">
        <v>0</v>
      </c>
      <c r="BG384" s="33">
        <v>0</v>
      </c>
      <c r="BH384" s="33">
        <v>0</v>
      </c>
      <c r="BI384" s="33">
        <v>0</v>
      </c>
      <c r="BJ384" s="33">
        <v>0</v>
      </c>
      <c r="BK384" s="33">
        <v>0</v>
      </c>
      <c r="BL384" s="33">
        <v>0</v>
      </c>
      <c r="BM384" s="33">
        <v>0</v>
      </c>
      <c r="BN384" s="33">
        <v>0</v>
      </c>
      <c r="BO384" s="33">
        <v>0</v>
      </c>
      <c r="BP384" s="33">
        <v>0</v>
      </c>
      <c r="BQ384" s="33">
        <v>0</v>
      </c>
      <c r="BR384" s="33">
        <v>0</v>
      </c>
      <c r="BS384" s="33">
        <v>0</v>
      </c>
      <c r="BT384" s="33">
        <v>0</v>
      </c>
      <c r="BU384" s="33">
        <v>0</v>
      </c>
      <c r="BV384" s="33">
        <v>0</v>
      </c>
      <c r="BW384" s="33">
        <v>0</v>
      </c>
      <c r="BX384" s="33">
        <v>0</v>
      </c>
      <c r="BY384" s="33">
        <v>0</v>
      </c>
      <c r="BZ384" s="33">
        <v>0</v>
      </c>
      <c r="CA384" s="33">
        <v>0</v>
      </c>
      <c r="CB384" s="33">
        <v>0</v>
      </c>
      <c r="CC384" s="33">
        <v>0</v>
      </c>
      <c r="CD384" s="33">
        <v>0</v>
      </c>
      <c r="CE384" s="33">
        <v>0</v>
      </c>
      <c r="CF384" s="33">
        <v>0</v>
      </c>
      <c r="CG384" s="33">
        <v>0</v>
      </c>
      <c r="CH384" s="33">
        <v>0</v>
      </c>
      <c r="CI384" s="33">
        <v>0</v>
      </c>
      <c r="CJ384" s="33">
        <v>0</v>
      </c>
      <c r="CK384" s="33">
        <v>0</v>
      </c>
      <c r="CL384" s="33">
        <v>0</v>
      </c>
      <c r="CM384" s="33">
        <v>0</v>
      </c>
      <c r="CN384" s="33">
        <v>0</v>
      </c>
      <c r="CO384" s="33">
        <v>0</v>
      </c>
      <c r="CP384" s="33">
        <v>0</v>
      </c>
      <c r="CQ384" s="33">
        <v>0</v>
      </c>
      <c r="CR384" s="33">
        <v>0</v>
      </c>
      <c r="CS384" s="31">
        <f t="shared" si="1117"/>
        <v>1.6</v>
      </c>
      <c r="CT384" s="33">
        <v>0</v>
      </c>
      <c r="CU384" s="33">
        <v>0</v>
      </c>
      <c r="CV384" s="33">
        <v>0</v>
      </c>
      <c r="CW384" s="33">
        <v>0</v>
      </c>
      <c r="CX384" s="33">
        <v>0</v>
      </c>
      <c r="CY384" s="33">
        <v>0</v>
      </c>
      <c r="CZ384" s="33">
        <v>0</v>
      </c>
      <c r="DA384" s="33">
        <v>0</v>
      </c>
      <c r="DB384" s="31">
        <f t="shared" si="1118"/>
        <v>1.6</v>
      </c>
      <c r="DC384" s="33">
        <v>0</v>
      </c>
      <c r="DD384" s="33">
        <v>0</v>
      </c>
      <c r="DE384" s="33">
        <v>0</v>
      </c>
      <c r="DF384" s="33">
        <v>0</v>
      </c>
      <c r="DG384" s="33">
        <v>0</v>
      </c>
      <c r="DH384" s="33">
        <v>0</v>
      </c>
      <c r="DI384" s="33">
        <v>0</v>
      </c>
      <c r="DJ384" s="33">
        <f t="shared" si="1136"/>
        <v>0</v>
      </c>
      <c r="DK384" s="25">
        <f t="shared" si="1137"/>
        <v>1.6</v>
      </c>
      <c r="DL384" s="25">
        <f t="shared" si="1137"/>
        <v>0</v>
      </c>
      <c r="DM384" s="25">
        <f t="shared" si="1137"/>
        <v>0</v>
      </c>
      <c r="DN384" s="25">
        <f t="shared" si="1137"/>
        <v>0</v>
      </c>
      <c r="DO384" s="25">
        <f t="shared" si="1137"/>
        <v>0</v>
      </c>
      <c r="DP384" s="25">
        <f t="shared" si="1137"/>
        <v>0</v>
      </c>
      <c r="DQ384" s="25">
        <f t="shared" si="1137"/>
        <v>0</v>
      </c>
      <c r="DR384" s="25">
        <f t="shared" si="1137"/>
        <v>0</v>
      </c>
      <c r="DS384" s="25">
        <f t="shared" si="1137"/>
        <v>0</v>
      </c>
      <c r="DT384" s="25">
        <f t="shared" si="1137"/>
        <v>1.6</v>
      </c>
      <c r="DU384" s="25">
        <f t="shared" si="1138"/>
        <v>0</v>
      </c>
      <c r="DV384" s="25">
        <f t="shared" si="1138"/>
        <v>0</v>
      </c>
      <c r="DW384" s="25">
        <f t="shared" si="1138"/>
        <v>0</v>
      </c>
      <c r="DX384" s="25">
        <f t="shared" si="1138"/>
        <v>0</v>
      </c>
      <c r="DY384" s="25">
        <f t="shared" si="1138"/>
        <v>0</v>
      </c>
      <c r="DZ384" s="25">
        <f t="shared" si="1138"/>
        <v>0</v>
      </c>
      <c r="EA384" s="25">
        <f t="shared" si="1138"/>
        <v>0</v>
      </c>
      <c r="EB384" s="24"/>
    </row>
    <row r="385" spans="1:132" s="23" customFormat="1" ht="24.95" customHeight="1" x14ac:dyDescent="0.25">
      <c r="A385" s="29" t="s">
        <v>322</v>
      </c>
      <c r="B385" s="20" t="s">
        <v>323</v>
      </c>
      <c r="C385" s="29" t="s">
        <v>10</v>
      </c>
      <c r="D385" s="19">
        <f>SUM(D386:D443)</f>
        <v>699.71059558596585</v>
      </c>
      <c r="E385" s="19">
        <f t="shared" ref="E385:BP385" si="1139">SUM(E386:E443)</f>
        <v>710.90955650263277</v>
      </c>
      <c r="F385" s="19">
        <f t="shared" si="1139"/>
        <v>0</v>
      </c>
      <c r="G385" s="19">
        <f t="shared" si="1139"/>
        <v>0</v>
      </c>
      <c r="H385" s="19">
        <f t="shared" si="1139"/>
        <v>0</v>
      </c>
      <c r="I385" s="19">
        <f t="shared" si="1139"/>
        <v>0</v>
      </c>
      <c r="J385" s="19">
        <f t="shared" si="1139"/>
        <v>0</v>
      </c>
      <c r="K385" s="19">
        <f t="shared" si="1139"/>
        <v>0</v>
      </c>
      <c r="L385" s="19">
        <f t="shared" si="1139"/>
        <v>0</v>
      </c>
      <c r="M385" s="19">
        <f t="shared" si="1139"/>
        <v>0</v>
      </c>
      <c r="N385" s="19">
        <f t="shared" si="1139"/>
        <v>0</v>
      </c>
      <c r="O385" s="19">
        <f t="shared" si="1139"/>
        <v>0</v>
      </c>
      <c r="P385" s="19">
        <f t="shared" si="1139"/>
        <v>0</v>
      </c>
      <c r="Q385" s="19">
        <f t="shared" si="1139"/>
        <v>0</v>
      </c>
      <c r="R385" s="19">
        <f t="shared" si="1139"/>
        <v>0</v>
      </c>
      <c r="S385" s="19">
        <f t="shared" si="1139"/>
        <v>0</v>
      </c>
      <c r="T385" s="19">
        <f t="shared" si="1139"/>
        <v>0</v>
      </c>
      <c r="U385" s="19">
        <f t="shared" si="1139"/>
        <v>0</v>
      </c>
      <c r="V385" s="19">
        <f t="shared" si="1139"/>
        <v>0</v>
      </c>
      <c r="W385" s="19">
        <f t="shared" si="1139"/>
        <v>0</v>
      </c>
      <c r="X385" s="19">
        <f t="shared" si="1139"/>
        <v>0</v>
      </c>
      <c r="Y385" s="19">
        <f t="shared" si="1139"/>
        <v>125.7559925</v>
      </c>
      <c r="Z385" s="19">
        <f t="shared" si="1139"/>
        <v>0</v>
      </c>
      <c r="AA385" s="19">
        <f t="shared" si="1139"/>
        <v>0</v>
      </c>
      <c r="AB385" s="19">
        <f t="shared" si="1139"/>
        <v>0</v>
      </c>
      <c r="AC385" s="19">
        <f t="shared" si="1139"/>
        <v>0</v>
      </c>
      <c r="AD385" s="19">
        <f t="shared" si="1139"/>
        <v>0</v>
      </c>
      <c r="AE385" s="19">
        <f t="shared" si="1139"/>
        <v>0</v>
      </c>
      <c r="AF385" s="19">
        <f t="shared" si="1139"/>
        <v>10</v>
      </c>
      <c r="AG385" s="19">
        <f t="shared" si="1139"/>
        <v>0</v>
      </c>
      <c r="AH385" s="19">
        <f>SUM(AH386:AH443)</f>
        <v>3.8113833333333336</v>
      </c>
      <c r="AI385" s="19">
        <f t="shared" si="1139"/>
        <v>0</v>
      </c>
      <c r="AJ385" s="19">
        <f t="shared" si="1139"/>
        <v>0</v>
      </c>
      <c r="AK385" s="19">
        <f t="shared" si="1139"/>
        <v>0</v>
      </c>
      <c r="AL385" s="19">
        <f t="shared" si="1139"/>
        <v>0</v>
      </c>
      <c r="AM385" s="19">
        <f t="shared" si="1139"/>
        <v>0</v>
      </c>
      <c r="AN385" s="19">
        <f t="shared" si="1139"/>
        <v>0</v>
      </c>
      <c r="AO385" s="19">
        <f t="shared" si="1139"/>
        <v>4</v>
      </c>
      <c r="AP385" s="19">
        <f t="shared" si="1139"/>
        <v>0</v>
      </c>
      <c r="AQ385" s="19">
        <f t="shared" si="1139"/>
        <v>124.84883333333333</v>
      </c>
      <c r="AR385" s="19">
        <f t="shared" si="1139"/>
        <v>0</v>
      </c>
      <c r="AS385" s="19">
        <f t="shared" si="1139"/>
        <v>0</v>
      </c>
      <c r="AT385" s="19">
        <f t="shared" si="1139"/>
        <v>0</v>
      </c>
      <c r="AU385" s="19">
        <f t="shared" si="1139"/>
        <v>0</v>
      </c>
      <c r="AV385" s="19">
        <f t="shared" si="1139"/>
        <v>0</v>
      </c>
      <c r="AW385" s="19">
        <f t="shared" si="1139"/>
        <v>0</v>
      </c>
      <c r="AX385" s="19">
        <f>SUM(AX386:AX443)</f>
        <v>7</v>
      </c>
      <c r="AY385" s="19">
        <f t="shared" si="1139"/>
        <v>0</v>
      </c>
      <c r="AZ385" s="19">
        <f t="shared" si="1139"/>
        <v>124.84883333333333</v>
      </c>
      <c r="BA385" s="19">
        <f t="shared" si="1139"/>
        <v>0</v>
      </c>
      <c r="BB385" s="19">
        <f t="shared" si="1139"/>
        <v>0</v>
      </c>
      <c r="BC385" s="19">
        <f t="shared" si="1139"/>
        <v>0</v>
      </c>
      <c r="BD385" s="19">
        <f t="shared" si="1139"/>
        <v>0</v>
      </c>
      <c r="BE385" s="19">
        <f t="shared" si="1139"/>
        <v>0</v>
      </c>
      <c r="BF385" s="19">
        <f t="shared" si="1139"/>
        <v>0</v>
      </c>
      <c r="BG385" s="19">
        <f>SUM(BG386:BG443)</f>
        <v>7</v>
      </c>
      <c r="BH385" s="19">
        <f t="shared" si="1139"/>
        <v>0</v>
      </c>
      <c r="BI385" s="19">
        <f>SUM(BI386:BI443)</f>
        <v>146.57558065087753</v>
      </c>
      <c r="BJ385" s="19">
        <f t="shared" si="1139"/>
        <v>0</v>
      </c>
      <c r="BK385" s="19">
        <f t="shared" si="1139"/>
        <v>0</v>
      </c>
      <c r="BL385" s="19">
        <f t="shared" si="1139"/>
        <v>0</v>
      </c>
      <c r="BM385" s="19">
        <f t="shared" si="1139"/>
        <v>0</v>
      </c>
      <c r="BN385" s="19">
        <f t="shared" si="1139"/>
        <v>0</v>
      </c>
      <c r="BO385" s="19">
        <f t="shared" si="1139"/>
        <v>0</v>
      </c>
      <c r="BP385" s="19">
        <f t="shared" si="1139"/>
        <v>20</v>
      </c>
      <c r="BQ385" s="19">
        <f t="shared" ref="BQ385:DI385" si="1140">SUM(BQ386:BQ443)</f>
        <v>0</v>
      </c>
      <c r="BR385" s="19">
        <f t="shared" si="1140"/>
        <v>146.57558065087753</v>
      </c>
      <c r="BS385" s="19">
        <f t="shared" si="1140"/>
        <v>0</v>
      </c>
      <c r="BT385" s="19">
        <f t="shared" si="1140"/>
        <v>0</v>
      </c>
      <c r="BU385" s="19">
        <f t="shared" si="1140"/>
        <v>0</v>
      </c>
      <c r="BV385" s="19">
        <f t="shared" si="1140"/>
        <v>0</v>
      </c>
      <c r="BW385" s="19">
        <f t="shared" si="1140"/>
        <v>0</v>
      </c>
      <c r="BX385" s="19">
        <f t="shared" si="1140"/>
        <v>0</v>
      </c>
      <c r="BY385" s="19">
        <f t="shared" si="1140"/>
        <v>20</v>
      </c>
      <c r="BZ385" s="19">
        <f t="shared" si="1140"/>
        <v>0</v>
      </c>
      <c r="CA385" s="19">
        <f t="shared" si="1140"/>
        <v>137.86579565087749</v>
      </c>
      <c r="CB385" s="19">
        <f t="shared" si="1140"/>
        <v>0</v>
      </c>
      <c r="CC385" s="19">
        <f t="shared" si="1140"/>
        <v>0</v>
      </c>
      <c r="CD385" s="19">
        <f t="shared" si="1140"/>
        <v>0</v>
      </c>
      <c r="CE385" s="19">
        <f t="shared" si="1140"/>
        <v>0</v>
      </c>
      <c r="CF385" s="19">
        <f t="shared" si="1140"/>
        <v>0</v>
      </c>
      <c r="CG385" s="19">
        <f t="shared" si="1140"/>
        <v>0</v>
      </c>
      <c r="CH385" s="19">
        <f t="shared" si="1140"/>
        <v>18</v>
      </c>
      <c r="CI385" s="19">
        <f t="shared" si="1140"/>
        <v>0</v>
      </c>
      <c r="CJ385" s="19">
        <f t="shared" si="1140"/>
        <v>137.86579565087749</v>
      </c>
      <c r="CK385" s="19">
        <f t="shared" si="1140"/>
        <v>0</v>
      </c>
      <c r="CL385" s="19">
        <f t="shared" si="1140"/>
        <v>0</v>
      </c>
      <c r="CM385" s="19">
        <f t="shared" si="1140"/>
        <v>0</v>
      </c>
      <c r="CN385" s="19">
        <f t="shared" si="1140"/>
        <v>0</v>
      </c>
      <c r="CO385" s="19">
        <f t="shared" si="1140"/>
        <v>0</v>
      </c>
      <c r="CP385" s="19">
        <f t="shared" si="1140"/>
        <v>0</v>
      </c>
      <c r="CQ385" s="19">
        <f t="shared" si="1140"/>
        <v>18</v>
      </c>
      <c r="CR385" s="19">
        <f t="shared" si="1140"/>
        <v>0</v>
      </c>
      <c r="CS385" s="19">
        <f t="shared" si="1140"/>
        <v>164.66439345087753</v>
      </c>
      <c r="CT385" s="19">
        <f t="shared" si="1140"/>
        <v>0</v>
      </c>
      <c r="CU385" s="19">
        <f t="shared" si="1140"/>
        <v>0</v>
      </c>
      <c r="CV385" s="19">
        <f t="shared" si="1140"/>
        <v>0</v>
      </c>
      <c r="CW385" s="19">
        <f t="shared" si="1140"/>
        <v>0</v>
      </c>
      <c r="CX385" s="19">
        <f t="shared" si="1140"/>
        <v>0</v>
      </c>
      <c r="CY385" s="19">
        <f t="shared" si="1140"/>
        <v>0</v>
      </c>
      <c r="CZ385" s="19">
        <f t="shared" si="1140"/>
        <v>20</v>
      </c>
      <c r="DA385" s="19">
        <f t="shared" si="1140"/>
        <v>0</v>
      </c>
      <c r="DB385" s="19">
        <f t="shared" si="1140"/>
        <v>164.66439345087753</v>
      </c>
      <c r="DC385" s="19">
        <f t="shared" si="1140"/>
        <v>0</v>
      </c>
      <c r="DD385" s="19">
        <f t="shared" si="1140"/>
        <v>0</v>
      </c>
      <c r="DE385" s="19">
        <f t="shared" si="1140"/>
        <v>0</v>
      </c>
      <c r="DF385" s="19">
        <f t="shared" si="1140"/>
        <v>0</v>
      </c>
      <c r="DG385" s="19">
        <f t="shared" si="1140"/>
        <v>0</v>
      </c>
      <c r="DH385" s="19">
        <f t="shared" si="1140"/>
        <v>0</v>
      </c>
      <c r="DI385" s="19">
        <f t="shared" si="1140"/>
        <v>20</v>
      </c>
      <c r="DJ385" s="50">
        <v>0</v>
      </c>
      <c r="DK385" s="22">
        <f t="shared" si="859"/>
        <v>699.71059558596585</v>
      </c>
      <c r="DL385" s="22">
        <f t="shared" si="860"/>
        <v>0</v>
      </c>
      <c r="DM385" s="22">
        <f t="shared" si="861"/>
        <v>0</v>
      </c>
      <c r="DN385" s="22">
        <f t="shared" si="862"/>
        <v>0</v>
      </c>
      <c r="DO385" s="22">
        <f t="shared" si="863"/>
        <v>0</v>
      </c>
      <c r="DP385" s="22">
        <f t="shared" si="864"/>
        <v>0</v>
      </c>
      <c r="DQ385" s="22">
        <f t="shared" si="865"/>
        <v>0</v>
      </c>
      <c r="DR385" s="22">
        <f t="shared" si="866"/>
        <v>75</v>
      </c>
      <c r="DS385" s="22">
        <f t="shared" si="867"/>
        <v>0</v>
      </c>
      <c r="DT385" s="22">
        <f t="shared" si="868"/>
        <v>577.76598641929922</v>
      </c>
      <c r="DU385" s="22">
        <f t="shared" si="869"/>
        <v>0</v>
      </c>
      <c r="DV385" s="22">
        <f t="shared" si="870"/>
        <v>0</v>
      </c>
      <c r="DW385" s="22">
        <f t="shared" si="871"/>
        <v>0</v>
      </c>
      <c r="DX385" s="22">
        <f t="shared" si="872"/>
        <v>0</v>
      </c>
      <c r="DY385" s="22">
        <f t="shared" si="873"/>
        <v>0</v>
      </c>
      <c r="DZ385" s="22">
        <f t="shared" si="874"/>
        <v>0</v>
      </c>
      <c r="EA385" s="22">
        <f t="shared" si="875"/>
        <v>69</v>
      </c>
      <c r="EB385" s="20"/>
    </row>
    <row r="386" spans="1:132" ht="24.95" customHeight="1" x14ac:dyDescent="0.25">
      <c r="A386" s="30" t="s">
        <v>324</v>
      </c>
      <c r="B386" s="24" t="s">
        <v>1108</v>
      </c>
      <c r="C386" s="30" t="s">
        <v>326</v>
      </c>
      <c r="D386" s="26">
        <v>1.1416208333333333</v>
      </c>
      <c r="E386" s="26">
        <v>1.1416208333333333</v>
      </c>
      <c r="F386" s="31"/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>
        <v>0</v>
      </c>
      <c r="O386" s="31">
        <v>0</v>
      </c>
      <c r="P386" s="31">
        <v>0</v>
      </c>
      <c r="Q386" s="31">
        <v>0</v>
      </c>
      <c r="R386" s="31">
        <v>0</v>
      </c>
      <c r="S386" s="31">
        <v>0</v>
      </c>
      <c r="T386" s="31">
        <v>0</v>
      </c>
      <c r="U386" s="31">
        <v>0</v>
      </c>
      <c r="V386" s="31">
        <v>0</v>
      </c>
      <c r="W386" s="31">
        <v>0</v>
      </c>
      <c r="X386" s="33">
        <v>0</v>
      </c>
      <c r="Y386" s="31">
        <f>D386</f>
        <v>1.1416208333333333</v>
      </c>
      <c r="Z386" s="33">
        <v>0</v>
      </c>
      <c r="AA386" s="33">
        <v>0</v>
      </c>
      <c r="AB386" s="33">
        <v>0</v>
      </c>
      <c r="AC386" s="33">
        <v>0</v>
      </c>
      <c r="AD386" s="33">
        <v>0</v>
      </c>
      <c r="AE386" s="33">
        <v>0</v>
      </c>
      <c r="AF386" s="33">
        <v>4</v>
      </c>
      <c r="AG386" s="33">
        <v>0</v>
      </c>
      <c r="AH386" s="31">
        <v>0</v>
      </c>
      <c r="AI386" s="25">
        <v>0</v>
      </c>
      <c r="AJ386" s="25">
        <v>0</v>
      </c>
      <c r="AK386" s="25">
        <v>0</v>
      </c>
      <c r="AL386" s="33">
        <v>0</v>
      </c>
      <c r="AM386" s="33">
        <v>0</v>
      </c>
      <c r="AN386" s="25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>
        <v>0</v>
      </c>
      <c r="BE386" s="33">
        <v>0</v>
      </c>
      <c r="BF386" s="33">
        <v>0</v>
      </c>
      <c r="BG386" s="33">
        <v>0</v>
      </c>
      <c r="BH386" s="33">
        <v>0</v>
      </c>
      <c r="BI386" s="33">
        <v>0</v>
      </c>
      <c r="BJ386" s="33">
        <v>0</v>
      </c>
      <c r="BK386" s="33">
        <v>0</v>
      </c>
      <c r="BL386" s="33">
        <v>0</v>
      </c>
      <c r="BM386" s="33">
        <v>0</v>
      </c>
      <c r="BN386" s="33">
        <v>0</v>
      </c>
      <c r="BO386" s="33">
        <v>0</v>
      </c>
      <c r="BP386" s="33">
        <v>0</v>
      </c>
      <c r="BQ386" s="33">
        <v>0</v>
      </c>
      <c r="BR386" s="33">
        <v>0</v>
      </c>
      <c r="BS386" s="33">
        <v>0</v>
      </c>
      <c r="BT386" s="33">
        <v>0</v>
      </c>
      <c r="BU386" s="33">
        <v>0</v>
      </c>
      <c r="BV386" s="33">
        <v>0</v>
      </c>
      <c r="BW386" s="33">
        <v>0</v>
      </c>
      <c r="BX386" s="33">
        <v>0</v>
      </c>
      <c r="BY386" s="33">
        <v>0</v>
      </c>
      <c r="BZ386" s="33">
        <v>0</v>
      </c>
      <c r="CA386" s="33">
        <v>0</v>
      </c>
      <c r="CB386" s="33">
        <v>0</v>
      </c>
      <c r="CC386" s="33">
        <v>0</v>
      </c>
      <c r="CD386" s="33">
        <v>0</v>
      </c>
      <c r="CE386" s="33">
        <v>0</v>
      </c>
      <c r="CF386" s="33">
        <v>0</v>
      </c>
      <c r="CG386" s="33">
        <v>0</v>
      </c>
      <c r="CH386" s="33">
        <v>0</v>
      </c>
      <c r="CI386" s="33">
        <v>0</v>
      </c>
      <c r="CJ386" s="33">
        <v>0</v>
      </c>
      <c r="CK386" s="33">
        <v>0</v>
      </c>
      <c r="CL386" s="33">
        <v>0</v>
      </c>
      <c r="CM386" s="33">
        <v>0</v>
      </c>
      <c r="CN386" s="33">
        <v>0</v>
      </c>
      <c r="CO386" s="33">
        <v>0</v>
      </c>
      <c r="CP386" s="33">
        <v>0</v>
      </c>
      <c r="CQ386" s="33">
        <v>0</v>
      </c>
      <c r="CR386" s="33">
        <v>0</v>
      </c>
      <c r="CS386" s="33">
        <v>0</v>
      </c>
      <c r="CT386" s="33">
        <v>0</v>
      </c>
      <c r="CU386" s="33">
        <v>0</v>
      </c>
      <c r="CV386" s="33">
        <v>0</v>
      </c>
      <c r="CW386" s="33">
        <v>0</v>
      </c>
      <c r="CX386" s="33">
        <v>0</v>
      </c>
      <c r="CY386" s="33">
        <v>0</v>
      </c>
      <c r="CZ386" s="33">
        <v>0</v>
      </c>
      <c r="DA386" s="33">
        <v>0</v>
      </c>
      <c r="DB386" s="33">
        <v>0</v>
      </c>
      <c r="DC386" s="33">
        <v>0</v>
      </c>
      <c r="DD386" s="33">
        <v>0</v>
      </c>
      <c r="DE386" s="33">
        <v>0</v>
      </c>
      <c r="DF386" s="33">
        <v>0</v>
      </c>
      <c r="DG386" s="33">
        <v>0</v>
      </c>
      <c r="DH386" s="33">
        <v>0</v>
      </c>
      <c r="DI386" s="33">
        <v>0</v>
      </c>
      <c r="DJ386" s="33">
        <v>0</v>
      </c>
      <c r="DK386" s="25">
        <f t="shared" ref="DK386" si="1141">Y386+AQ386+BI386+CA386+CS386</f>
        <v>1.1416208333333333</v>
      </c>
      <c r="DL386" s="25">
        <f t="shared" ref="DL386" si="1142">Z386+AR386+BJ386+CB386+CT386</f>
        <v>0</v>
      </c>
      <c r="DM386" s="25">
        <f t="shared" ref="DM386" si="1143">AA386+AS386+BK386+CC386+CU386</f>
        <v>0</v>
      </c>
      <c r="DN386" s="25">
        <f t="shared" ref="DN386" si="1144">AB386+AT386+BL386+CD386+CV386</f>
        <v>0</v>
      </c>
      <c r="DO386" s="25">
        <f t="shared" ref="DO386" si="1145">AC386+AU386+BM386+CE386+CW386</f>
        <v>0</v>
      </c>
      <c r="DP386" s="25">
        <f t="shared" ref="DP386" si="1146">AD386+AV386+BN386+CF386+CX386</f>
        <v>0</v>
      </c>
      <c r="DQ386" s="25">
        <f t="shared" ref="DQ386" si="1147">AE386+AW386+BO386+CG386+CY386</f>
        <v>0</v>
      </c>
      <c r="DR386" s="25">
        <f t="shared" ref="DR386:DS415" si="1148">AF386+AX386+BP386+CH386+CZ386</f>
        <v>4</v>
      </c>
      <c r="DS386" s="25">
        <f t="shared" si="1148"/>
        <v>0</v>
      </c>
      <c r="DT386" s="25">
        <f t="shared" ref="DT386" si="1149">AH386+AZ386+BR386+CJ386+DB386</f>
        <v>0</v>
      </c>
      <c r="DU386" s="25">
        <f t="shared" ref="DU386" si="1150">AI386+BA386+BS386+CK386+DC386</f>
        <v>0</v>
      </c>
      <c r="DV386" s="25">
        <f t="shared" ref="DV386" si="1151">AJ386+BB386+BT386+CL386+DD386</f>
        <v>0</v>
      </c>
      <c r="DW386" s="25">
        <f t="shared" ref="DW386" si="1152">AK386+BC386+BU386+CM386+DE386</f>
        <v>0</v>
      </c>
      <c r="DX386" s="25">
        <f t="shared" ref="DX386" si="1153">AL386+BD386+BV386+CN386+DF386</f>
        <v>0</v>
      </c>
      <c r="DY386" s="25">
        <f t="shared" ref="DY386" si="1154">AM386+BE386+BW386+CO386+DG386</f>
        <v>0</v>
      </c>
      <c r="DZ386" s="25">
        <f t="shared" ref="DZ386" si="1155">AN386+BF386+BX386+CP386+DH386</f>
        <v>0</v>
      </c>
      <c r="EA386" s="25">
        <f t="shared" ref="EA386" si="1156">AO386+BG386+BY386+CQ386+DI386</f>
        <v>0</v>
      </c>
      <c r="EB386" s="24"/>
    </row>
    <row r="387" spans="1:132" ht="24.95" customHeight="1" x14ac:dyDescent="0.25">
      <c r="A387" s="30" t="s">
        <v>327</v>
      </c>
      <c r="B387" s="24" t="s">
        <v>325</v>
      </c>
      <c r="C387" s="30" t="s">
        <v>329</v>
      </c>
      <c r="D387" s="26">
        <v>3.6958333333333333</v>
      </c>
      <c r="E387" s="26">
        <v>3.6958333333333333</v>
      </c>
      <c r="F387" s="31"/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1">
        <v>0</v>
      </c>
      <c r="U387" s="31">
        <v>0</v>
      </c>
      <c r="V387" s="31">
        <v>0</v>
      </c>
      <c r="W387" s="31">
        <v>0</v>
      </c>
      <c r="X387" s="33">
        <v>0</v>
      </c>
      <c r="Y387" s="31">
        <f>D387</f>
        <v>3.6958333333333333</v>
      </c>
      <c r="Z387" s="33">
        <v>0</v>
      </c>
      <c r="AA387" s="33">
        <v>0</v>
      </c>
      <c r="AB387" s="33">
        <v>0</v>
      </c>
      <c r="AC387" s="33">
        <v>0</v>
      </c>
      <c r="AD387" s="33">
        <v>0</v>
      </c>
      <c r="AE387" s="33">
        <v>0</v>
      </c>
      <c r="AF387" s="33">
        <v>1</v>
      </c>
      <c r="AG387" s="33">
        <v>0</v>
      </c>
      <c r="AH387" s="31">
        <v>0</v>
      </c>
      <c r="AI387" s="25">
        <v>0</v>
      </c>
      <c r="AJ387" s="25">
        <v>0</v>
      </c>
      <c r="AK387" s="25">
        <v>0</v>
      </c>
      <c r="AL387" s="33">
        <v>0</v>
      </c>
      <c r="AM387" s="33">
        <v>0</v>
      </c>
      <c r="AN387" s="25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  <c r="AV387" s="33"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>
        <v>0</v>
      </c>
      <c r="BD387" s="33">
        <v>0</v>
      </c>
      <c r="BE387" s="33">
        <v>0</v>
      </c>
      <c r="BF387" s="33">
        <v>0</v>
      </c>
      <c r="BG387" s="33">
        <v>0</v>
      </c>
      <c r="BH387" s="33">
        <v>0</v>
      </c>
      <c r="BI387" s="33">
        <v>0</v>
      </c>
      <c r="BJ387" s="33">
        <v>0</v>
      </c>
      <c r="BK387" s="33">
        <v>0</v>
      </c>
      <c r="BL387" s="33">
        <v>0</v>
      </c>
      <c r="BM387" s="33">
        <v>0</v>
      </c>
      <c r="BN387" s="33">
        <v>0</v>
      </c>
      <c r="BO387" s="33">
        <v>0</v>
      </c>
      <c r="BP387" s="33">
        <v>0</v>
      </c>
      <c r="BQ387" s="33">
        <v>0</v>
      </c>
      <c r="BR387" s="33">
        <v>0</v>
      </c>
      <c r="BS387" s="33">
        <v>0</v>
      </c>
      <c r="BT387" s="33">
        <v>0</v>
      </c>
      <c r="BU387" s="33">
        <v>0</v>
      </c>
      <c r="BV387" s="33">
        <v>0</v>
      </c>
      <c r="BW387" s="33">
        <v>0</v>
      </c>
      <c r="BX387" s="33">
        <v>0</v>
      </c>
      <c r="BY387" s="33">
        <v>0</v>
      </c>
      <c r="BZ387" s="33">
        <v>0</v>
      </c>
      <c r="CA387" s="33">
        <v>0</v>
      </c>
      <c r="CB387" s="33">
        <v>0</v>
      </c>
      <c r="CC387" s="33">
        <v>0</v>
      </c>
      <c r="CD387" s="33">
        <v>0</v>
      </c>
      <c r="CE387" s="33">
        <v>0</v>
      </c>
      <c r="CF387" s="33">
        <v>0</v>
      </c>
      <c r="CG387" s="33">
        <v>0</v>
      </c>
      <c r="CH387" s="33">
        <v>0</v>
      </c>
      <c r="CI387" s="33">
        <v>0</v>
      </c>
      <c r="CJ387" s="33">
        <v>0</v>
      </c>
      <c r="CK387" s="33">
        <v>0</v>
      </c>
      <c r="CL387" s="33">
        <v>0</v>
      </c>
      <c r="CM387" s="33">
        <v>0</v>
      </c>
      <c r="CN387" s="33">
        <v>0</v>
      </c>
      <c r="CO387" s="33">
        <v>0</v>
      </c>
      <c r="CP387" s="33">
        <v>0</v>
      </c>
      <c r="CQ387" s="33">
        <v>0</v>
      </c>
      <c r="CR387" s="33">
        <v>0</v>
      </c>
      <c r="CS387" s="33">
        <v>0</v>
      </c>
      <c r="CT387" s="33">
        <v>0</v>
      </c>
      <c r="CU387" s="33">
        <v>0</v>
      </c>
      <c r="CV387" s="33">
        <v>0</v>
      </c>
      <c r="CW387" s="33">
        <v>0</v>
      </c>
      <c r="CX387" s="33">
        <v>0</v>
      </c>
      <c r="CY387" s="33">
        <v>0</v>
      </c>
      <c r="CZ387" s="33">
        <v>0</v>
      </c>
      <c r="DA387" s="33">
        <v>0</v>
      </c>
      <c r="DB387" s="33">
        <v>0</v>
      </c>
      <c r="DC387" s="33">
        <v>0</v>
      </c>
      <c r="DD387" s="33">
        <v>0</v>
      </c>
      <c r="DE387" s="33">
        <v>0</v>
      </c>
      <c r="DF387" s="33">
        <v>0</v>
      </c>
      <c r="DG387" s="33">
        <v>0</v>
      </c>
      <c r="DH387" s="33">
        <v>0</v>
      </c>
      <c r="DI387" s="33">
        <v>0</v>
      </c>
      <c r="DJ387" s="33">
        <v>0</v>
      </c>
      <c r="DK387" s="25">
        <f t="shared" si="859"/>
        <v>3.6958333333333333</v>
      </c>
      <c r="DL387" s="25">
        <f t="shared" si="860"/>
        <v>0</v>
      </c>
      <c r="DM387" s="25">
        <f t="shared" si="861"/>
        <v>0</v>
      </c>
      <c r="DN387" s="25">
        <f t="shared" si="862"/>
        <v>0</v>
      </c>
      <c r="DO387" s="25">
        <f t="shared" si="863"/>
        <v>0</v>
      </c>
      <c r="DP387" s="25">
        <f t="shared" si="864"/>
        <v>0</v>
      </c>
      <c r="DQ387" s="25">
        <f t="shared" si="865"/>
        <v>0</v>
      </c>
      <c r="DR387" s="25">
        <f t="shared" si="1148"/>
        <v>1</v>
      </c>
      <c r="DS387" s="25">
        <f t="shared" si="1148"/>
        <v>0</v>
      </c>
      <c r="DT387" s="25">
        <f t="shared" si="868"/>
        <v>0</v>
      </c>
      <c r="DU387" s="25">
        <f t="shared" si="869"/>
        <v>0</v>
      </c>
      <c r="DV387" s="25">
        <f t="shared" si="870"/>
        <v>0</v>
      </c>
      <c r="DW387" s="25">
        <f t="shared" si="871"/>
        <v>0</v>
      </c>
      <c r="DX387" s="25">
        <f t="shared" si="872"/>
        <v>0</v>
      </c>
      <c r="DY387" s="25">
        <f t="shared" si="873"/>
        <v>0</v>
      </c>
      <c r="DZ387" s="25">
        <f t="shared" si="874"/>
        <v>0</v>
      </c>
      <c r="EA387" s="25">
        <f t="shared" si="875"/>
        <v>0</v>
      </c>
      <c r="EB387" s="24"/>
    </row>
    <row r="388" spans="1:132" ht="24.95" customHeight="1" x14ac:dyDescent="0.25">
      <c r="A388" s="30" t="s">
        <v>330</v>
      </c>
      <c r="B388" s="24" t="s">
        <v>328</v>
      </c>
      <c r="C388" s="30" t="s">
        <v>331</v>
      </c>
      <c r="D388" s="26">
        <v>2.4583333333333335</v>
      </c>
      <c r="E388" s="26">
        <v>2.4583333333333335</v>
      </c>
      <c r="F388" s="31"/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3">
        <v>0</v>
      </c>
      <c r="Y388" s="31">
        <f>D388</f>
        <v>2.4583333333333335</v>
      </c>
      <c r="Z388" s="33">
        <v>0</v>
      </c>
      <c r="AA388" s="33">
        <v>0</v>
      </c>
      <c r="AB388" s="33">
        <v>0</v>
      </c>
      <c r="AC388" s="33">
        <v>0</v>
      </c>
      <c r="AD388" s="33">
        <v>0</v>
      </c>
      <c r="AE388" s="33">
        <v>0</v>
      </c>
      <c r="AF388" s="33">
        <v>1</v>
      </c>
      <c r="AG388" s="33">
        <v>0</v>
      </c>
      <c r="AH388" s="31">
        <v>0</v>
      </c>
      <c r="AI388" s="25">
        <v>0</v>
      </c>
      <c r="AJ388" s="25">
        <v>0</v>
      </c>
      <c r="AK388" s="25">
        <v>0</v>
      </c>
      <c r="AL388" s="33">
        <v>0</v>
      </c>
      <c r="AM388" s="33">
        <v>0</v>
      </c>
      <c r="AN388" s="25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  <c r="AV388" s="33"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>
        <v>0</v>
      </c>
      <c r="BE388" s="33">
        <v>0</v>
      </c>
      <c r="BF388" s="33">
        <v>0</v>
      </c>
      <c r="BG388" s="33">
        <v>0</v>
      </c>
      <c r="BH388" s="33">
        <v>0</v>
      </c>
      <c r="BI388" s="33">
        <v>0</v>
      </c>
      <c r="BJ388" s="33">
        <v>0</v>
      </c>
      <c r="BK388" s="33">
        <v>0</v>
      </c>
      <c r="BL388" s="33">
        <v>0</v>
      </c>
      <c r="BM388" s="33">
        <v>0</v>
      </c>
      <c r="BN388" s="33">
        <v>0</v>
      </c>
      <c r="BO388" s="33">
        <v>0</v>
      </c>
      <c r="BP388" s="33">
        <v>0</v>
      </c>
      <c r="BQ388" s="33">
        <v>0</v>
      </c>
      <c r="BR388" s="33">
        <v>0</v>
      </c>
      <c r="BS388" s="33">
        <v>0</v>
      </c>
      <c r="BT388" s="33">
        <v>0</v>
      </c>
      <c r="BU388" s="33">
        <v>0</v>
      </c>
      <c r="BV388" s="33">
        <v>0</v>
      </c>
      <c r="BW388" s="33">
        <v>0</v>
      </c>
      <c r="BX388" s="33">
        <v>0</v>
      </c>
      <c r="BY388" s="33">
        <v>0</v>
      </c>
      <c r="BZ388" s="33">
        <v>0</v>
      </c>
      <c r="CA388" s="33">
        <v>0</v>
      </c>
      <c r="CB388" s="33">
        <v>0</v>
      </c>
      <c r="CC388" s="33">
        <v>0</v>
      </c>
      <c r="CD388" s="33">
        <v>0</v>
      </c>
      <c r="CE388" s="33">
        <v>0</v>
      </c>
      <c r="CF388" s="33">
        <v>0</v>
      </c>
      <c r="CG388" s="33">
        <v>0</v>
      </c>
      <c r="CH388" s="33">
        <v>0</v>
      </c>
      <c r="CI388" s="33">
        <v>0</v>
      </c>
      <c r="CJ388" s="33">
        <v>0</v>
      </c>
      <c r="CK388" s="33">
        <v>0</v>
      </c>
      <c r="CL388" s="33">
        <v>0</v>
      </c>
      <c r="CM388" s="33">
        <v>0</v>
      </c>
      <c r="CN388" s="33">
        <v>0</v>
      </c>
      <c r="CO388" s="33">
        <v>0</v>
      </c>
      <c r="CP388" s="33">
        <v>0</v>
      </c>
      <c r="CQ388" s="33">
        <v>0</v>
      </c>
      <c r="CR388" s="33">
        <v>0</v>
      </c>
      <c r="CS388" s="33">
        <v>0</v>
      </c>
      <c r="CT388" s="33">
        <v>0</v>
      </c>
      <c r="CU388" s="33">
        <v>0</v>
      </c>
      <c r="CV388" s="33">
        <v>0</v>
      </c>
      <c r="CW388" s="33">
        <v>0</v>
      </c>
      <c r="CX388" s="33">
        <v>0</v>
      </c>
      <c r="CY388" s="33">
        <v>0</v>
      </c>
      <c r="CZ388" s="33">
        <v>0</v>
      </c>
      <c r="DA388" s="33">
        <v>0</v>
      </c>
      <c r="DB388" s="33">
        <v>0</v>
      </c>
      <c r="DC388" s="33">
        <v>0</v>
      </c>
      <c r="DD388" s="33">
        <v>0</v>
      </c>
      <c r="DE388" s="33">
        <v>0</v>
      </c>
      <c r="DF388" s="33">
        <v>0</v>
      </c>
      <c r="DG388" s="33">
        <v>0</v>
      </c>
      <c r="DH388" s="33">
        <v>0</v>
      </c>
      <c r="DI388" s="33">
        <v>0</v>
      </c>
      <c r="DJ388" s="33">
        <v>0</v>
      </c>
      <c r="DK388" s="25">
        <f t="shared" ref="DK388" si="1157">Y388+AQ388+BI388+CA388+CS388</f>
        <v>2.4583333333333335</v>
      </c>
      <c r="DL388" s="25">
        <f t="shared" ref="DL388" si="1158">Z388+AR388+BJ388+CB388+CT388</f>
        <v>0</v>
      </c>
      <c r="DM388" s="25">
        <f t="shared" ref="DM388" si="1159">AA388+AS388+BK388+CC388+CU388</f>
        <v>0</v>
      </c>
      <c r="DN388" s="25">
        <f t="shared" ref="DN388" si="1160">AB388+AT388+BL388+CD388+CV388</f>
        <v>0</v>
      </c>
      <c r="DO388" s="25">
        <f t="shared" ref="DO388" si="1161">AC388+AU388+BM388+CE388+CW388</f>
        <v>0</v>
      </c>
      <c r="DP388" s="25">
        <f t="shared" ref="DP388" si="1162">AD388+AV388+BN388+CF388+CX388</f>
        <v>0</v>
      </c>
      <c r="DQ388" s="25">
        <f t="shared" ref="DQ388" si="1163">AE388+AW388+BO388+CG388+CY388</f>
        <v>0</v>
      </c>
      <c r="DR388" s="25">
        <f t="shared" si="1148"/>
        <v>1</v>
      </c>
      <c r="DS388" s="25">
        <f t="shared" si="1148"/>
        <v>0</v>
      </c>
      <c r="DT388" s="25">
        <f t="shared" ref="DT388" si="1164">AH388+AZ388+BR388+CJ388+DB388</f>
        <v>0</v>
      </c>
      <c r="DU388" s="25">
        <f t="shared" ref="DU388" si="1165">AI388+BA388+BS388+CK388+DC388</f>
        <v>0</v>
      </c>
      <c r="DV388" s="25">
        <f t="shared" ref="DV388" si="1166">AJ388+BB388+BT388+CL388+DD388</f>
        <v>0</v>
      </c>
      <c r="DW388" s="25">
        <f t="shared" ref="DW388" si="1167">AK388+BC388+BU388+CM388+DE388</f>
        <v>0</v>
      </c>
      <c r="DX388" s="25">
        <f t="shared" ref="DX388" si="1168">AL388+BD388+BV388+CN388+DF388</f>
        <v>0</v>
      </c>
      <c r="DY388" s="25">
        <f t="shared" ref="DY388" si="1169">AM388+BE388+BW388+CO388+DG388</f>
        <v>0</v>
      </c>
      <c r="DZ388" s="25">
        <f t="shared" ref="DZ388" si="1170">AN388+BF388+BX388+CP388+DH388</f>
        <v>0</v>
      </c>
      <c r="EA388" s="25">
        <f t="shared" ref="EA388" si="1171">AO388+BG388+BY388+CQ388+DI388</f>
        <v>0</v>
      </c>
      <c r="EB388" s="24"/>
    </row>
    <row r="389" spans="1:132" ht="24.95" customHeight="1" x14ac:dyDescent="0.25">
      <c r="A389" s="30" t="s">
        <v>332</v>
      </c>
      <c r="B389" s="24" t="s">
        <v>333</v>
      </c>
      <c r="C389" s="30" t="s">
        <v>338</v>
      </c>
      <c r="D389" s="26">
        <f>0.814+90+0.575</f>
        <v>91.388999999999996</v>
      </c>
      <c r="E389" s="26">
        <f>0.814+90+0.575</f>
        <v>91.388999999999996</v>
      </c>
      <c r="F389" s="31"/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1">
        <v>0</v>
      </c>
      <c r="V389" s="31">
        <v>0</v>
      </c>
      <c r="W389" s="31">
        <v>0</v>
      </c>
      <c r="X389" s="33">
        <v>0</v>
      </c>
      <c r="Y389" s="31">
        <f>D389</f>
        <v>91.388999999999996</v>
      </c>
      <c r="Z389" s="33">
        <v>0</v>
      </c>
      <c r="AA389" s="33">
        <v>0</v>
      </c>
      <c r="AB389" s="33">
        <v>0</v>
      </c>
      <c r="AC389" s="33">
        <v>0</v>
      </c>
      <c r="AD389" s="33">
        <v>0</v>
      </c>
      <c r="AE389" s="33">
        <v>0</v>
      </c>
      <c r="AF389" s="33">
        <v>1</v>
      </c>
      <c r="AG389" s="33">
        <v>0</v>
      </c>
      <c r="AH389" s="31">
        <v>0</v>
      </c>
      <c r="AI389" s="25">
        <v>0</v>
      </c>
      <c r="AJ389" s="25">
        <v>0</v>
      </c>
      <c r="AK389" s="25">
        <v>0</v>
      </c>
      <c r="AL389" s="33">
        <v>0</v>
      </c>
      <c r="AM389" s="33">
        <v>0</v>
      </c>
      <c r="AN389" s="25">
        <v>0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  <c r="AV389" s="33"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  <c r="BD389" s="33">
        <v>0</v>
      </c>
      <c r="BE389" s="33">
        <v>0</v>
      </c>
      <c r="BF389" s="33">
        <v>0</v>
      </c>
      <c r="BG389" s="33">
        <v>0</v>
      </c>
      <c r="BH389" s="33">
        <v>0</v>
      </c>
      <c r="BI389" s="33">
        <v>0</v>
      </c>
      <c r="BJ389" s="33">
        <v>0</v>
      </c>
      <c r="BK389" s="33">
        <v>0</v>
      </c>
      <c r="BL389" s="33">
        <v>0</v>
      </c>
      <c r="BM389" s="33">
        <v>0</v>
      </c>
      <c r="BN389" s="33">
        <v>0</v>
      </c>
      <c r="BO389" s="33">
        <v>0</v>
      </c>
      <c r="BP389" s="33">
        <v>0</v>
      </c>
      <c r="BQ389" s="33">
        <v>0</v>
      </c>
      <c r="BR389" s="33">
        <v>0</v>
      </c>
      <c r="BS389" s="33">
        <v>0</v>
      </c>
      <c r="BT389" s="33">
        <v>0</v>
      </c>
      <c r="BU389" s="33">
        <v>0</v>
      </c>
      <c r="BV389" s="33">
        <v>0</v>
      </c>
      <c r="BW389" s="33">
        <v>0</v>
      </c>
      <c r="BX389" s="33">
        <v>0</v>
      </c>
      <c r="BY389" s="33">
        <v>0</v>
      </c>
      <c r="BZ389" s="33">
        <v>0</v>
      </c>
      <c r="CA389" s="33">
        <v>0</v>
      </c>
      <c r="CB389" s="33">
        <v>0</v>
      </c>
      <c r="CC389" s="33">
        <v>0</v>
      </c>
      <c r="CD389" s="33">
        <v>0</v>
      </c>
      <c r="CE389" s="33">
        <v>0</v>
      </c>
      <c r="CF389" s="33">
        <v>0</v>
      </c>
      <c r="CG389" s="33">
        <v>0</v>
      </c>
      <c r="CH389" s="33">
        <v>0</v>
      </c>
      <c r="CI389" s="33">
        <v>0</v>
      </c>
      <c r="CJ389" s="33">
        <v>0</v>
      </c>
      <c r="CK389" s="33">
        <v>0</v>
      </c>
      <c r="CL389" s="33">
        <v>0</v>
      </c>
      <c r="CM389" s="33">
        <v>0</v>
      </c>
      <c r="CN389" s="33">
        <v>0</v>
      </c>
      <c r="CO389" s="33">
        <v>0</v>
      </c>
      <c r="CP389" s="33">
        <v>0</v>
      </c>
      <c r="CQ389" s="33">
        <v>0</v>
      </c>
      <c r="CR389" s="33">
        <v>0</v>
      </c>
      <c r="CS389" s="33">
        <v>0</v>
      </c>
      <c r="CT389" s="33">
        <v>0</v>
      </c>
      <c r="CU389" s="33">
        <v>0</v>
      </c>
      <c r="CV389" s="33">
        <v>0</v>
      </c>
      <c r="CW389" s="33">
        <v>0</v>
      </c>
      <c r="CX389" s="33">
        <v>0</v>
      </c>
      <c r="CY389" s="33">
        <v>0</v>
      </c>
      <c r="CZ389" s="33">
        <v>0</v>
      </c>
      <c r="DA389" s="33">
        <v>0</v>
      </c>
      <c r="DB389" s="33">
        <v>0</v>
      </c>
      <c r="DC389" s="33">
        <v>0</v>
      </c>
      <c r="DD389" s="33">
        <v>0</v>
      </c>
      <c r="DE389" s="33">
        <v>0</v>
      </c>
      <c r="DF389" s="33">
        <v>0</v>
      </c>
      <c r="DG389" s="33">
        <v>0</v>
      </c>
      <c r="DH389" s="33">
        <v>0</v>
      </c>
      <c r="DI389" s="33">
        <v>0</v>
      </c>
      <c r="DJ389" s="33">
        <v>0</v>
      </c>
      <c r="DK389" s="25">
        <f t="shared" ref="DK389" si="1172">Y389+AQ389+BI389+CA389+CS389</f>
        <v>91.388999999999996</v>
      </c>
      <c r="DL389" s="25">
        <f t="shared" ref="DL389" si="1173">Z389+AR389+BJ389+CB389+CT389</f>
        <v>0</v>
      </c>
      <c r="DM389" s="25">
        <f t="shared" ref="DM389" si="1174">AA389+AS389+BK389+CC389+CU389</f>
        <v>0</v>
      </c>
      <c r="DN389" s="25">
        <f t="shared" ref="DN389" si="1175">AB389+AT389+BL389+CD389+CV389</f>
        <v>0</v>
      </c>
      <c r="DO389" s="25">
        <f t="shared" ref="DO389" si="1176">AC389+AU389+BM389+CE389+CW389</f>
        <v>0</v>
      </c>
      <c r="DP389" s="25">
        <f t="shared" ref="DP389" si="1177">AD389+AV389+BN389+CF389+CX389</f>
        <v>0</v>
      </c>
      <c r="DQ389" s="25">
        <f t="shared" ref="DQ389" si="1178">AE389+AW389+BO389+CG389+CY389</f>
        <v>0</v>
      </c>
      <c r="DR389" s="25">
        <f t="shared" si="1148"/>
        <v>1</v>
      </c>
      <c r="DS389" s="25">
        <f t="shared" si="1148"/>
        <v>0</v>
      </c>
      <c r="DT389" s="25">
        <f t="shared" ref="DT389" si="1179">AH389+AZ389+BR389+CJ389+DB389</f>
        <v>0</v>
      </c>
      <c r="DU389" s="25">
        <f t="shared" ref="DU389" si="1180">AI389+BA389+BS389+CK389+DC389</f>
        <v>0</v>
      </c>
      <c r="DV389" s="25">
        <f t="shared" ref="DV389" si="1181">AJ389+BB389+BT389+CL389+DD389</f>
        <v>0</v>
      </c>
      <c r="DW389" s="25">
        <f t="shared" ref="DW389" si="1182">AK389+BC389+BU389+CM389+DE389</f>
        <v>0</v>
      </c>
      <c r="DX389" s="25">
        <f t="shared" ref="DX389" si="1183">AL389+BD389+BV389+CN389+DF389</f>
        <v>0</v>
      </c>
      <c r="DY389" s="25">
        <f t="shared" ref="DY389" si="1184">AM389+BE389+BW389+CO389+DG389</f>
        <v>0</v>
      </c>
      <c r="DZ389" s="25">
        <f t="shared" ref="DZ389" si="1185">AN389+BF389+BX389+CP389+DH389</f>
        <v>0</v>
      </c>
      <c r="EA389" s="25">
        <f t="shared" ref="EA389" si="1186">AO389+BG389+BY389+CQ389+DI389</f>
        <v>0</v>
      </c>
      <c r="EB389" s="24"/>
    </row>
    <row r="390" spans="1:132" ht="24.95" customHeight="1" x14ac:dyDescent="0.25">
      <c r="A390" s="30" t="s">
        <v>337</v>
      </c>
      <c r="B390" s="24" t="s">
        <v>1109</v>
      </c>
      <c r="C390" s="30" t="s">
        <v>1110</v>
      </c>
      <c r="D390" s="26">
        <v>2.6540383333333333</v>
      </c>
      <c r="E390" s="26">
        <v>2.6540383333333333</v>
      </c>
      <c r="F390" s="31"/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>
        <v>0</v>
      </c>
      <c r="O390" s="31">
        <v>0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1">
        <v>0</v>
      </c>
      <c r="V390" s="31">
        <v>0</v>
      </c>
      <c r="W390" s="31">
        <v>0</v>
      </c>
      <c r="X390" s="33">
        <v>0</v>
      </c>
      <c r="Y390" s="31">
        <f>D390</f>
        <v>2.6540383333333333</v>
      </c>
      <c r="Z390" s="33">
        <v>0</v>
      </c>
      <c r="AA390" s="33">
        <v>0</v>
      </c>
      <c r="AB390" s="33">
        <v>0</v>
      </c>
      <c r="AC390" s="33">
        <v>0</v>
      </c>
      <c r="AD390" s="33">
        <v>0</v>
      </c>
      <c r="AE390" s="33">
        <v>0</v>
      </c>
      <c r="AF390" s="33">
        <v>1</v>
      </c>
      <c r="AG390" s="33">
        <v>0</v>
      </c>
      <c r="AH390" s="31">
        <v>0</v>
      </c>
      <c r="AI390" s="25">
        <v>0</v>
      </c>
      <c r="AJ390" s="25">
        <v>0</v>
      </c>
      <c r="AK390" s="25">
        <v>0</v>
      </c>
      <c r="AL390" s="33">
        <v>0</v>
      </c>
      <c r="AM390" s="33">
        <v>0</v>
      </c>
      <c r="AN390" s="25">
        <v>0</v>
      </c>
      <c r="AO390" s="33">
        <v>0</v>
      </c>
      <c r="AP390" s="33">
        <v>0</v>
      </c>
      <c r="AQ390" s="33">
        <v>0</v>
      </c>
      <c r="AR390" s="33">
        <v>0</v>
      </c>
      <c r="AS390" s="33">
        <v>0</v>
      </c>
      <c r="AT390" s="33">
        <v>0</v>
      </c>
      <c r="AU390" s="33">
        <v>0</v>
      </c>
      <c r="AV390" s="33"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>
        <v>0</v>
      </c>
      <c r="BE390" s="33">
        <v>0</v>
      </c>
      <c r="BF390" s="33">
        <v>0</v>
      </c>
      <c r="BG390" s="33">
        <v>0</v>
      </c>
      <c r="BH390" s="33">
        <v>0</v>
      </c>
      <c r="BI390" s="33">
        <v>0</v>
      </c>
      <c r="BJ390" s="33">
        <v>0</v>
      </c>
      <c r="BK390" s="33">
        <v>0</v>
      </c>
      <c r="BL390" s="33">
        <v>0</v>
      </c>
      <c r="BM390" s="33">
        <v>0</v>
      </c>
      <c r="BN390" s="33">
        <v>0</v>
      </c>
      <c r="BO390" s="33">
        <v>0</v>
      </c>
      <c r="BP390" s="33">
        <v>0</v>
      </c>
      <c r="BQ390" s="33">
        <v>0</v>
      </c>
      <c r="BR390" s="33">
        <v>0</v>
      </c>
      <c r="BS390" s="33">
        <v>0</v>
      </c>
      <c r="BT390" s="33">
        <v>0</v>
      </c>
      <c r="BU390" s="33">
        <v>0</v>
      </c>
      <c r="BV390" s="33">
        <v>0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0</v>
      </c>
      <c r="CC390" s="33">
        <v>0</v>
      </c>
      <c r="CD390" s="33">
        <v>0</v>
      </c>
      <c r="CE390" s="33">
        <v>0</v>
      </c>
      <c r="CF390" s="33">
        <v>0</v>
      </c>
      <c r="CG390" s="33">
        <v>0</v>
      </c>
      <c r="CH390" s="33">
        <v>0</v>
      </c>
      <c r="CI390" s="33">
        <v>0</v>
      </c>
      <c r="CJ390" s="33">
        <v>0</v>
      </c>
      <c r="CK390" s="33">
        <v>0</v>
      </c>
      <c r="CL390" s="33">
        <v>0</v>
      </c>
      <c r="CM390" s="33">
        <v>0</v>
      </c>
      <c r="CN390" s="33">
        <v>0</v>
      </c>
      <c r="CO390" s="33">
        <v>0</v>
      </c>
      <c r="CP390" s="33">
        <v>0</v>
      </c>
      <c r="CQ390" s="33">
        <v>0</v>
      </c>
      <c r="CR390" s="33">
        <v>0</v>
      </c>
      <c r="CS390" s="33">
        <v>0</v>
      </c>
      <c r="CT390" s="33">
        <v>0</v>
      </c>
      <c r="CU390" s="33">
        <v>0</v>
      </c>
      <c r="CV390" s="33">
        <v>0</v>
      </c>
      <c r="CW390" s="33">
        <v>0</v>
      </c>
      <c r="CX390" s="33">
        <v>0</v>
      </c>
      <c r="CY390" s="33">
        <v>0</v>
      </c>
      <c r="CZ390" s="33">
        <v>0</v>
      </c>
      <c r="DA390" s="33">
        <v>0</v>
      </c>
      <c r="DB390" s="33">
        <v>0</v>
      </c>
      <c r="DC390" s="33">
        <v>0</v>
      </c>
      <c r="DD390" s="33">
        <v>0</v>
      </c>
      <c r="DE390" s="33">
        <v>0</v>
      </c>
      <c r="DF390" s="33">
        <v>0</v>
      </c>
      <c r="DG390" s="33">
        <v>0</v>
      </c>
      <c r="DH390" s="33">
        <v>0</v>
      </c>
      <c r="DI390" s="33">
        <v>0</v>
      </c>
      <c r="DJ390" s="33">
        <v>0</v>
      </c>
      <c r="DK390" s="25">
        <f t="shared" ref="DJ390:DK415" si="1187">Y390+AQ390+BI390+CA390+CS390</f>
        <v>2.6540383333333333</v>
      </c>
      <c r="DL390" s="25">
        <f t="shared" ref="DL390:DL415" si="1188">Z390+AR390+BJ390+CB390+CT390</f>
        <v>0</v>
      </c>
      <c r="DM390" s="25">
        <f t="shared" ref="DM390:DM415" si="1189">AA390+AS390+BK390+CC390+CU390</f>
        <v>0</v>
      </c>
      <c r="DN390" s="25">
        <f t="shared" ref="DN390:DN415" si="1190">AB390+AT390+BL390+CD390+CV390</f>
        <v>0</v>
      </c>
      <c r="DO390" s="25">
        <f t="shared" ref="DO390:DO415" si="1191">AC390+AU390+BM390+CE390+CW390</f>
        <v>0</v>
      </c>
      <c r="DP390" s="25">
        <f t="shared" ref="DP390:DP415" si="1192">AD390+AV390+BN390+CF390+CX390</f>
        <v>0</v>
      </c>
      <c r="DQ390" s="25">
        <f t="shared" ref="DQ390:DQ415" si="1193">AE390+AW390+BO390+CG390+CY390</f>
        <v>0</v>
      </c>
      <c r="DR390" s="25">
        <f t="shared" si="1148"/>
        <v>1</v>
      </c>
      <c r="DS390" s="25">
        <f t="shared" si="1148"/>
        <v>0</v>
      </c>
      <c r="DT390" s="25">
        <f t="shared" ref="DT390:DT415" si="1194">AH390+AZ390+BR390+CJ390+DB390</f>
        <v>0</v>
      </c>
      <c r="DU390" s="25">
        <f t="shared" ref="DU390:DU415" si="1195">AI390+BA390+BS390+CK390+DC390</f>
        <v>0</v>
      </c>
      <c r="DV390" s="25">
        <f t="shared" ref="DV390:DV415" si="1196">AJ390+BB390+BT390+CL390+DD390</f>
        <v>0</v>
      </c>
      <c r="DW390" s="25">
        <f t="shared" ref="DW390:DW415" si="1197">AK390+BC390+BU390+CM390+DE390</f>
        <v>0</v>
      </c>
      <c r="DX390" s="25">
        <f t="shared" ref="DX390:DX415" si="1198">AL390+BD390+BV390+CN390+DF390</f>
        <v>0</v>
      </c>
      <c r="DY390" s="25">
        <f t="shared" ref="DY390:DY415" si="1199">AM390+BE390+BW390+CO390+DG390</f>
        <v>0</v>
      </c>
      <c r="DZ390" s="25">
        <f t="shared" ref="DZ390:DZ415" si="1200">AN390+BF390+BX390+CP390+DH390</f>
        <v>0</v>
      </c>
      <c r="EA390" s="25">
        <f t="shared" ref="EA390:EA415" si="1201">AO390+BG390+BY390+CQ390+DI390</f>
        <v>0</v>
      </c>
      <c r="EB390" s="24"/>
    </row>
    <row r="391" spans="1:132" ht="24.95" customHeight="1" x14ac:dyDescent="0.25">
      <c r="A391" s="30"/>
      <c r="B391" s="24"/>
      <c r="C391" s="30"/>
      <c r="D391" s="26"/>
      <c r="E391" s="26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3"/>
      <c r="Y391" s="31"/>
      <c r="Z391" s="33"/>
      <c r="AA391" s="33"/>
      <c r="AB391" s="33"/>
      <c r="AC391" s="33"/>
      <c r="AD391" s="33"/>
      <c r="AE391" s="33"/>
      <c r="AF391" s="33"/>
      <c r="AG391" s="33"/>
      <c r="AH391" s="31">
        <v>0</v>
      </c>
      <c r="AI391" s="25"/>
      <c r="AJ391" s="25"/>
      <c r="AK391" s="25"/>
      <c r="AL391" s="33"/>
      <c r="AM391" s="33"/>
      <c r="AN391" s="25"/>
      <c r="AO391" s="33">
        <v>0</v>
      </c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4"/>
    </row>
    <row r="392" spans="1:132" ht="24.95" customHeight="1" x14ac:dyDescent="0.25">
      <c r="A392" s="24" t="s">
        <v>400</v>
      </c>
      <c r="B392" s="24" t="s">
        <v>224</v>
      </c>
      <c r="C392" s="30" t="s">
        <v>568</v>
      </c>
      <c r="D392" s="26">
        <v>3.9943333333333304</v>
      </c>
      <c r="E392" s="26">
        <v>3.9943333333333304</v>
      </c>
      <c r="F392" s="31"/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0</v>
      </c>
      <c r="V392" s="31">
        <v>0</v>
      </c>
      <c r="W392" s="31">
        <v>0</v>
      </c>
      <c r="X392" s="33">
        <v>0</v>
      </c>
      <c r="Y392" s="31">
        <f>D392</f>
        <v>3.9943333333333304</v>
      </c>
      <c r="Z392" s="33">
        <v>0</v>
      </c>
      <c r="AA392" s="33">
        <v>0</v>
      </c>
      <c r="AB392" s="33">
        <v>0</v>
      </c>
      <c r="AC392" s="33">
        <v>0</v>
      </c>
      <c r="AD392" s="33">
        <v>0</v>
      </c>
      <c r="AE392" s="33">
        <v>0</v>
      </c>
      <c r="AF392" s="33">
        <v>0</v>
      </c>
      <c r="AG392" s="33">
        <v>0</v>
      </c>
      <c r="AH392" s="31">
        <v>0</v>
      </c>
      <c r="AI392" s="25">
        <v>0</v>
      </c>
      <c r="AJ392" s="25">
        <v>0</v>
      </c>
      <c r="AK392" s="25">
        <v>0</v>
      </c>
      <c r="AL392" s="33">
        <v>0</v>
      </c>
      <c r="AM392" s="33">
        <v>0</v>
      </c>
      <c r="AN392" s="25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  <c r="AV392" s="33"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>
        <v>0</v>
      </c>
      <c r="BE392" s="33">
        <v>0</v>
      </c>
      <c r="BF392" s="33">
        <v>0</v>
      </c>
      <c r="BG392" s="33">
        <v>0</v>
      </c>
      <c r="BH392" s="33">
        <v>0</v>
      </c>
      <c r="BI392" s="33">
        <v>0</v>
      </c>
      <c r="BJ392" s="33">
        <v>0</v>
      </c>
      <c r="BK392" s="33">
        <v>0</v>
      </c>
      <c r="BL392" s="33">
        <v>0</v>
      </c>
      <c r="BM392" s="33">
        <v>0</v>
      </c>
      <c r="BN392" s="33">
        <v>0</v>
      </c>
      <c r="BO392" s="33">
        <v>0</v>
      </c>
      <c r="BP392" s="33">
        <v>0</v>
      </c>
      <c r="BQ392" s="33">
        <v>0</v>
      </c>
      <c r="BR392" s="33">
        <v>0</v>
      </c>
      <c r="BS392" s="33">
        <v>0</v>
      </c>
      <c r="BT392" s="33">
        <v>0</v>
      </c>
      <c r="BU392" s="33">
        <v>0</v>
      </c>
      <c r="BV392" s="33">
        <v>0</v>
      </c>
      <c r="BW392" s="33">
        <v>0</v>
      </c>
      <c r="BX392" s="33">
        <v>0</v>
      </c>
      <c r="BY392" s="33">
        <v>0</v>
      </c>
      <c r="BZ392" s="33">
        <v>0</v>
      </c>
      <c r="CA392" s="33">
        <v>0</v>
      </c>
      <c r="CB392" s="33">
        <v>0</v>
      </c>
      <c r="CC392" s="33">
        <v>0</v>
      </c>
      <c r="CD392" s="33">
        <v>0</v>
      </c>
      <c r="CE392" s="33">
        <v>0</v>
      </c>
      <c r="CF392" s="33">
        <v>0</v>
      </c>
      <c r="CG392" s="33">
        <v>0</v>
      </c>
      <c r="CH392" s="33">
        <v>0</v>
      </c>
      <c r="CI392" s="33">
        <v>0</v>
      </c>
      <c r="CJ392" s="33">
        <v>0</v>
      </c>
      <c r="CK392" s="33">
        <v>0</v>
      </c>
      <c r="CL392" s="33">
        <v>0</v>
      </c>
      <c r="CM392" s="33">
        <v>0</v>
      </c>
      <c r="CN392" s="33">
        <v>0</v>
      </c>
      <c r="CO392" s="33">
        <v>0</v>
      </c>
      <c r="CP392" s="33">
        <v>0</v>
      </c>
      <c r="CQ392" s="33">
        <v>0</v>
      </c>
      <c r="CR392" s="33">
        <v>0</v>
      </c>
      <c r="CS392" s="33">
        <v>0</v>
      </c>
      <c r="CT392" s="33">
        <v>0</v>
      </c>
      <c r="CU392" s="33">
        <v>0</v>
      </c>
      <c r="CV392" s="33">
        <v>0</v>
      </c>
      <c r="CW392" s="33">
        <v>0</v>
      </c>
      <c r="CX392" s="33">
        <v>0</v>
      </c>
      <c r="CY392" s="33">
        <v>0</v>
      </c>
      <c r="CZ392" s="33">
        <v>0</v>
      </c>
      <c r="DA392" s="33">
        <v>0</v>
      </c>
      <c r="DB392" s="33">
        <v>0</v>
      </c>
      <c r="DC392" s="33">
        <v>0</v>
      </c>
      <c r="DD392" s="33">
        <v>0</v>
      </c>
      <c r="DE392" s="33">
        <v>0</v>
      </c>
      <c r="DF392" s="33">
        <v>0</v>
      </c>
      <c r="DG392" s="33">
        <v>0</v>
      </c>
      <c r="DH392" s="33">
        <v>0</v>
      </c>
      <c r="DI392" s="33">
        <v>0</v>
      </c>
      <c r="DJ392" s="33">
        <v>0</v>
      </c>
      <c r="DK392" s="25">
        <f t="shared" ref="DK392:DT404" si="1202">Y392+AQ392+BI392+CA392+CS392</f>
        <v>3.9943333333333304</v>
      </c>
      <c r="DL392" s="25">
        <f t="shared" si="1202"/>
        <v>0</v>
      </c>
      <c r="DM392" s="25">
        <f t="shared" si="1202"/>
        <v>0</v>
      </c>
      <c r="DN392" s="25">
        <f t="shared" si="1202"/>
        <v>0</v>
      </c>
      <c r="DO392" s="25">
        <f t="shared" si="1202"/>
        <v>0</v>
      </c>
      <c r="DP392" s="25">
        <f t="shared" si="1202"/>
        <v>0</v>
      </c>
      <c r="DQ392" s="25">
        <f t="shared" si="1202"/>
        <v>0</v>
      </c>
      <c r="DR392" s="25">
        <f t="shared" si="1202"/>
        <v>0</v>
      </c>
      <c r="DS392" s="25">
        <f t="shared" si="1202"/>
        <v>0</v>
      </c>
      <c r="DT392" s="25">
        <f t="shared" si="1202"/>
        <v>0</v>
      </c>
      <c r="DU392" s="25">
        <f t="shared" ref="DU392:EA404" si="1203">AI392+BA392+BS392+CK392+DC392</f>
        <v>0</v>
      </c>
      <c r="DV392" s="25">
        <f t="shared" si="1203"/>
        <v>0</v>
      </c>
      <c r="DW392" s="25">
        <f t="shared" si="1203"/>
        <v>0</v>
      </c>
      <c r="DX392" s="25">
        <f t="shared" si="1203"/>
        <v>0</v>
      </c>
      <c r="DY392" s="25">
        <f t="shared" si="1203"/>
        <v>0</v>
      </c>
      <c r="DZ392" s="25">
        <f t="shared" si="1203"/>
        <v>0</v>
      </c>
      <c r="EA392" s="25">
        <f>AO392+BG392+BY392+CQ392+DI392</f>
        <v>0</v>
      </c>
      <c r="EB392" s="24"/>
    </row>
    <row r="393" spans="1:132" ht="24.95" customHeight="1" x14ac:dyDescent="0.25">
      <c r="A393" s="24" t="s">
        <v>401</v>
      </c>
      <c r="B393" s="24" t="s">
        <v>225</v>
      </c>
      <c r="C393" s="30" t="s">
        <v>569</v>
      </c>
      <c r="D393" s="26">
        <v>1.4761666666666702</v>
      </c>
      <c r="E393" s="26">
        <v>2.2549999999999999</v>
      </c>
      <c r="F393" s="31"/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1">
        <v>0</v>
      </c>
      <c r="V393" s="31">
        <v>0</v>
      </c>
      <c r="W393" s="31">
        <v>0</v>
      </c>
      <c r="X393" s="33">
        <v>0</v>
      </c>
      <c r="Y393" s="31">
        <f>D393</f>
        <v>1.4761666666666702</v>
      </c>
      <c r="Z393" s="33">
        <v>0</v>
      </c>
      <c r="AA393" s="33">
        <v>0</v>
      </c>
      <c r="AB393" s="33">
        <v>0</v>
      </c>
      <c r="AC393" s="33">
        <v>0</v>
      </c>
      <c r="AD393" s="33">
        <v>0</v>
      </c>
      <c r="AE393" s="33">
        <v>0</v>
      </c>
      <c r="AF393" s="33">
        <v>0</v>
      </c>
      <c r="AG393" s="33">
        <v>0</v>
      </c>
      <c r="AH393" s="31">
        <f>E393</f>
        <v>2.2549999999999999</v>
      </c>
      <c r="AI393" s="25">
        <v>0</v>
      </c>
      <c r="AJ393" s="25">
        <v>0</v>
      </c>
      <c r="AK393" s="25">
        <v>0</v>
      </c>
      <c r="AL393" s="33">
        <v>0</v>
      </c>
      <c r="AM393" s="33">
        <v>0</v>
      </c>
      <c r="AN393" s="25">
        <v>0</v>
      </c>
      <c r="AO393" s="33">
        <v>2</v>
      </c>
      <c r="AP393" s="33">
        <v>0</v>
      </c>
      <c r="AQ393" s="33">
        <v>0</v>
      </c>
      <c r="AR393" s="33">
        <v>0</v>
      </c>
      <c r="AS393" s="33">
        <v>0</v>
      </c>
      <c r="AT393" s="33">
        <v>0</v>
      </c>
      <c r="AU393" s="33">
        <v>0</v>
      </c>
      <c r="AV393" s="33">
        <v>0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  <c r="BD393" s="33">
        <v>0</v>
      </c>
      <c r="BE393" s="33">
        <v>0</v>
      </c>
      <c r="BF393" s="33">
        <v>0</v>
      </c>
      <c r="BG393" s="33">
        <v>0</v>
      </c>
      <c r="BH393" s="33">
        <v>0</v>
      </c>
      <c r="BI393" s="33">
        <v>0</v>
      </c>
      <c r="BJ393" s="33">
        <v>0</v>
      </c>
      <c r="BK393" s="33">
        <v>0</v>
      </c>
      <c r="BL393" s="33">
        <v>0</v>
      </c>
      <c r="BM393" s="33">
        <v>0</v>
      </c>
      <c r="BN393" s="33">
        <v>0</v>
      </c>
      <c r="BO393" s="33">
        <v>0</v>
      </c>
      <c r="BP393" s="33">
        <v>0</v>
      </c>
      <c r="BQ393" s="33">
        <v>0</v>
      </c>
      <c r="BR393" s="33">
        <v>0</v>
      </c>
      <c r="BS393" s="33">
        <v>0</v>
      </c>
      <c r="BT393" s="33">
        <v>0</v>
      </c>
      <c r="BU393" s="33">
        <v>0</v>
      </c>
      <c r="BV393" s="33">
        <v>0</v>
      </c>
      <c r="BW393" s="33">
        <v>0</v>
      </c>
      <c r="BX393" s="33">
        <v>0</v>
      </c>
      <c r="BY393" s="33">
        <v>0</v>
      </c>
      <c r="BZ393" s="33">
        <v>0</v>
      </c>
      <c r="CA393" s="33">
        <v>0</v>
      </c>
      <c r="CB393" s="33">
        <v>0</v>
      </c>
      <c r="CC393" s="33">
        <v>0</v>
      </c>
      <c r="CD393" s="33">
        <v>0</v>
      </c>
      <c r="CE393" s="33">
        <v>0</v>
      </c>
      <c r="CF393" s="33">
        <v>0</v>
      </c>
      <c r="CG393" s="33">
        <v>0</v>
      </c>
      <c r="CH393" s="33">
        <v>0</v>
      </c>
      <c r="CI393" s="33">
        <v>0</v>
      </c>
      <c r="CJ393" s="33">
        <v>0</v>
      </c>
      <c r="CK393" s="33">
        <v>0</v>
      </c>
      <c r="CL393" s="33">
        <v>0</v>
      </c>
      <c r="CM393" s="33">
        <v>0</v>
      </c>
      <c r="CN393" s="33">
        <v>0</v>
      </c>
      <c r="CO393" s="33">
        <v>0</v>
      </c>
      <c r="CP393" s="33">
        <v>0</v>
      </c>
      <c r="CQ393" s="33">
        <v>0</v>
      </c>
      <c r="CR393" s="33">
        <v>0</v>
      </c>
      <c r="CS393" s="33">
        <v>0</v>
      </c>
      <c r="CT393" s="33">
        <v>0</v>
      </c>
      <c r="CU393" s="33">
        <v>0</v>
      </c>
      <c r="CV393" s="33">
        <v>0</v>
      </c>
      <c r="CW393" s="33">
        <v>0</v>
      </c>
      <c r="CX393" s="33">
        <v>0</v>
      </c>
      <c r="CY393" s="33">
        <v>0</v>
      </c>
      <c r="CZ393" s="33">
        <v>0</v>
      </c>
      <c r="DA393" s="33">
        <v>0</v>
      </c>
      <c r="DB393" s="33">
        <v>0</v>
      </c>
      <c r="DC393" s="33">
        <v>0</v>
      </c>
      <c r="DD393" s="33">
        <v>0</v>
      </c>
      <c r="DE393" s="33">
        <v>0</v>
      </c>
      <c r="DF393" s="33">
        <v>0</v>
      </c>
      <c r="DG393" s="33">
        <v>0</v>
      </c>
      <c r="DH393" s="33">
        <v>0</v>
      </c>
      <c r="DI393" s="33">
        <v>0</v>
      </c>
      <c r="DJ393" s="33">
        <v>0</v>
      </c>
      <c r="DK393" s="25">
        <f t="shared" si="1202"/>
        <v>1.4761666666666702</v>
      </c>
      <c r="DL393" s="25">
        <f t="shared" si="1202"/>
        <v>0</v>
      </c>
      <c r="DM393" s="25">
        <f t="shared" si="1202"/>
        <v>0</v>
      </c>
      <c r="DN393" s="25">
        <f t="shared" si="1202"/>
        <v>0</v>
      </c>
      <c r="DO393" s="25">
        <f t="shared" si="1202"/>
        <v>0</v>
      </c>
      <c r="DP393" s="25">
        <f t="shared" si="1202"/>
        <v>0</v>
      </c>
      <c r="DQ393" s="25">
        <f t="shared" si="1202"/>
        <v>0</v>
      </c>
      <c r="DR393" s="25">
        <f t="shared" si="1202"/>
        <v>0</v>
      </c>
      <c r="DS393" s="25">
        <f t="shared" si="1202"/>
        <v>0</v>
      </c>
      <c r="DT393" s="25">
        <f t="shared" si="1202"/>
        <v>2.2549999999999999</v>
      </c>
      <c r="DU393" s="25">
        <f t="shared" si="1203"/>
        <v>0</v>
      </c>
      <c r="DV393" s="25">
        <f t="shared" si="1203"/>
        <v>0</v>
      </c>
      <c r="DW393" s="25">
        <f t="shared" si="1203"/>
        <v>0</v>
      </c>
      <c r="DX393" s="25">
        <f t="shared" si="1203"/>
        <v>0</v>
      </c>
      <c r="DY393" s="25">
        <f t="shared" si="1203"/>
        <v>0</v>
      </c>
      <c r="DZ393" s="25">
        <f t="shared" si="1203"/>
        <v>0</v>
      </c>
      <c r="EA393" s="25">
        <f t="shared" si="1203"/>
        <v>2</v>
      </c>
      <c r="EB393" s="24"/>
    </row>
    <row r="394" spans="1:132" ht="24.95" customHeight="1" x14ac:dyDescent="0.25">
      <c r="A394" s="24" t="s">
        <v>439</v>
      </c>
      <c r="B394" s="24" t="s">
        <v>226</v>
      </c>
      <c r="C394" s="30" t="s">
        <v>570</v>
      </c>
      <c r="D394" s="26">
        <v>0.68598333333333306</v>
      </c>
      <c r="E394" s="26">
        <v>0.68598333333333306</v>
      </c>
      <c r="F394" s="31"/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0</v>
      </c>
      <c r="N394" s="31">
        <v>0</v>
      </c>
      <c r="O394" s="31">
        <v>0</v>
      </c>
      <c r="P394" s="31">
        <v>0</v>
      </c>
      <c r="Q394" s="31">
        <v>0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33">
        <v>0</v>
      </c>
      <c r="Y394" s="31">
        <f t="shared" ref="Y394:Y397" si="1204">D394</f>
        <v>0.68598333333333306</v>
      </c>
      <c r="Z394" s="33">
        <v>0</v>
      </c>
      <c r="AA394" s="33">
        <v>0</v>
      </c>
      <c r="AB394" s="33">
        <v>0</v>
      </c>
      <c r="AC394" s="33">
        <v>0</v>
      </c>
      <c r="AD394" s="33">
        <v>0</v>
      </c>
      <c r="AE394" s="33">
        <v>0</v>
      </c>
      <c r="AF394" s="33">
        <v>0</v>
      </c>
      <c r="AG394" s="33">
        <v>0</v>
      </c>
      <c r="AH394" s="31">
        <v>0</v>
      </c>
      <c r="AI394" s="33">
        <v>0</v>
      </c>
      <c r="AJ394" s="33">
        <v>0</v>
      </c>
      <c r="AK394" s="33">
        <v>0</v>
      </c>
      <c r="AL394" s="33">
        <v>0</v>
      </c>
      <c r="AM394" s="33">
        <v>0</v>
      </c>
      <c r="AN394" s="33">
        <v>0</v>
      </c>
      <c r="AO394" s="33">
        <v>0</v>
      </c>
      <c r="AP394" s="33">
        <v>0</v>
      </c>
      <c r="AQ394" s="25">
        <v>0</v>
      </c>
      <c r="AR394" s="33">
        <v>0</v>
      </c>
      <c r="AS394" s="33">
        <v>0</v>
      </c>
      <c r="AT394" s="33">
        <v>0</v>
      </c>
      <c r="AU394" s="33">
        <v>0</v>
      </c>
      <c r="AV394" s="33">
        <v>0</v>
      </c>
      <c r="AW394" s="33">
        <v>0</v>
      </c>
      <c r="AX394" s="33">
        <v>0</v>
      </c>
      <c r="AY394" s="33">
        <v>0</v>
      </c>
      <c r="AZ394" s="25">
        <v>0</v>
      </c>
      <c r="BA394" s="25">
        <v>0</v>
      </c>
      <c r="BB394" s="25">
        <v>0</v>
      </c>
      <c r="BC394" s="25">
        <v>0</v>
      </c>
      <c r="BD394" s="33">
        <v>0</v>
      </c>
      <c r="BE394" s="33">
        <v>0</v>
      </c>
      <c r="BF394" s="25">
        <v>0</v>
      </c>
      <c r="BG394" s="72">
        <v>0</v>
      </c>
      <c r="BH394" s="33">
        <v>0</v>
      </c>
      <c r="BI394" s="33">
        <v>0</v>
      </c>
      <c r="BJ394" s="33">
        <v>0</v>
      </c>
      <c r="BK394" s="33">
        <v>0</v>
      </c>
      <c r="BL394" s="33">
        <v>0</v>
      </c>
      <c r="BM394" s="33">
        <v>0</v>
      </c>
      <c r="BN394" s="33">
        <v>0</v>
      </c>
      <c r="BO394" s="33">
        <v>0</v>
      </c>
      <c r="BP394" s="33">
        <v>0</v>
      </c>
      <c r="BQ394" s="33">
        <v>0</v>
      </c>
      <c r="BR394" s="33">
        <v>0</v>
      </c>
      <c r="BS394" s="33">
        <v>0</v>
      </c>
      <c r="BT394" s="33">
        <v>0</v>
      </c>
      <c r="BU394" s="33">
        <v>0</v>
      </c>
      <c r="BV394" s="33">
        <v>0</v>
      </c>
      <c r="BW394" s="33">
        <v>0</v>
      </c>
      <c r="BX394" s="33">
        <v>0</v>
      </c>
      <c r="BY394" s="33">
        <v>0</v>
      </c>
      <c r="BZ394" s="33">
        <v>0</v>
      </c>
      <c r="CA394" s="33">
        <v>0</v>
      </c>
      <c r="CB394" s="33">
        <v>0</v>
      </c>
      <c r="CC394" s="33">
        <v>0</v>
      </c>
      <c r="CD394" s="33">
        <v>0</v>
      </c>
      <c r="CE394" s="33">
        <v>0</v>
      </c>
      <c r="CF394" s="33">
        <v>0</v>
      </c>
      <c r="CG394" s="33">
        <v>0</v>
      </c>
      <c r="CH394" s="33">
        <v>0</v>
      </c>
      <c r="CI394" s="33">
        <v>0</v>
      </c>
      <c r="CJ394" s="33">
        <v>0</v>
      </c>
      <c r="CK394" s="33">
        <v>0</v>
      </c>
      <c r="CL394" s="33">
        <v>0</v>
      </c>
      <c r="CM394" s="33">
        <v>0</v>
      </c>
      <c r="CN394" s="33">
        <v>0</v>
      </c>
      <c r="CO394" s="33">
        <v>0</v>
      </c>
      <c r="CP394" s="33">
        <v>0</v>
      </c>
      <c r="CQ394" s="33">
        <v>0</v>
      </c>
      <c r="CR394" s="33">
        <v>0</v>
      </c>
      <c r="CS394" s="33">
        <v>0</v>
      </c>
      <c r="CT394" s="33">
        <v>0</v>
      </c>
      <c r="CU394" s="33">
        <v>0</v>
      </c>
      <c r="CV394" s="33">
        <v>0</v>
      </c>
      <c r="CW394" s="33">
        <v>0</v>
      </c>
      <c r="CX394" s="33">
        <v>0</v>
      </c>
      <c r="CY394" s="33">
        <v>0</v>
      </c>
      <c r="CZ394" s="33">
        <v>0</v>
      </c>
      <c r="DA394" s="33">
        <v>0</v>
      </c>
      <c r="DB394" s="33">
        <v>0</v>
      </c>
      <c r="DC394" s="33">
        <v>0</v>
      </c>
      <c r="DD394" s="33">
        <v>0</v>
      </c>
      <c r="DE394" s="33">
        <v>0</v>
      </c>
      <c r="DF394" s="33">
        <v>0</v>
      </c>
      <c r="DG394" s="33">
        <v>0</v>
      </c>
      <c r="DH394" s="33">
        <v>0</v>
      </c>
      <c r="DI394" s="33">
        <v>0</v>
      </c>
      <c r="DJ394" s="33">
        <v>0</v>
      </c>
      <c r="DK394" s="25">
        <f t="shared" si="1202"/>
        <v>0.68598333333333306</v>
      </c>
      <c r="DL394" s="25">
        <f t="shared" si="1202"/>
        <v>0</v>
      </c>
      <c r="DM394" s="25">
        <f t="shared" si="1202"/>
        <v>0</v>
      </c>
      <c r="DN394" s="25">
        <f t="shared" si="1202"/>
        <v>0</v>
      </c>
      <c r="DO394" s="25">
        <f t="shared" si="1202"/>
        <v>0</v>
      </c>
      <c r="DP394" s="25">
        <f t="shared" si="1202"/>
        <v>0</v>
      </c>
      <c r="DQ394" s="25">
        <f t="shared" si="1202"/>
        <v>0</v>
      </c>
      <c r="DR394" s="25">
        <f t="shared" si="1202"/>
        <v>0</v>
      </c>
      <c r="DS394" s="25">
        <f t="shared" si="1202"/>
        <v>0</v>
      </c>
      <c r="DT394" s="25">
        <f t="shared" si="1202"/>
        <v>0</v>
      </c>
      <c r="DU394" s="25">
        <f t="shared" si="1203"/>
        <v>0</v>
      </c>
      <c r="DV394" s="25">
        <f t="shared" si="1203"/>
        <v>0</v>
      </c>
      <c r="DW394" s="25">
        <f t="shared" si="1203"/>
        <v>0</v>
      </c>
      <c r="DX394" s="25">
        <f t="shared" si="1203"/>
        <v>0</v>
      </c>
      <c r="DY394" s="25">
        <f t="shared" si="1203"/>
        <v>0</v>
      </c>
      <c r="DZ394" s="25">
        <f t="shared" si="1203"/>
        <v>0</v>
      </c>
      <c r="EA394" s="25">
        <f t="shared" si="1203"/>
        <v>0</v>
      </c>
      <c r="EB394" s="24"/>
    </row>
    <row r="395" spans="1:132" ht="24.95" customHeight="1" x14ac:dyDescent="0.25">
      <c r="A395" s="24" t="s">
        <v>440</v>
      </c>
      <c r="B395" s="24" t="s">
        <v>571</v>
      </c>
      <c r="C395" s="30" t="s">
        <v>572</v>
      </c>
      <c r="D395" s="26">
        <v>15.282666666666669</v>
      </c>
      <c r="E395" s="26">
        <v>15.282666666666699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3">
        <v>0</v>
      </c>
      <c r="Y395" s="31">
        <f t="shared" si="1204"/>
        <v>15.282666666666669</v>
      </c>
      <c r="Z395" s="33">
        <v>0</v>
      </c>
      <c r="AA395" s="33">
        <v>0</v>
      </c>
      <c r="AB395" s="33">
        <v>0</v>
      </c>
      <c r="AC395" s="33">
        <v>0</v>
      </c>
      <c r="AD395" s="33">
        <v>0</v>
      </c>
      <c r="AE395" s="33">
        <v>0</v>
      </c>
      <c r="AF395" s="33">
        <v>0</v>
      </c>
      <c r="AG395" s="33">
        <v>0</v>
      </c>
      <c r="AH395" s="31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  <c r="AV395" s="33">
        <v>0</v>
      </c>
      <c r="AW395" s="33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  <c r="BD395" s="33">
        <v>0</v>
      </c>
      <c r="BE395" s="33">
        <v>0</v>
      </c>
      <c r="BF395" s="33">
        <v>0</v>
      </c>
      <c r="BG395" s="33">
        <v>0</v>
      </c>
      <c r="BH395" s="33">
        <v>0</v>
      </c>
      <c r="BI395" s="33">
        <v>0</v>
      </c>
      <c r="BJ395" s="33">
        <v>0</v>
      </c>
      <c r="BK395" s="33">
        <v>0</v>
      </c>
      <c r="BL395" s="33">
        <v>0</v>
      </c>
      <c r="BM395" s="33">
        <v>0</v>
      </c>
      <c r="BN395" s="33">
        <v>0</v>
      </c>
      <c r="BO395" s="33">
        <v>0</v>
      </c>
      <c r="BP395" s="33">
        <v>0</v>
      </c>
      <c r="BQ395" s="33">
        <v>0</v>
      </c>
      <c r="BR395" s="33">
        <v>0</v>
      </c>
      <c r="BS395" s="33">
        <v>0</v>
      </c>
      <c r="BT395" s="33">
        <v>0</v>
      </c>
      <c r="BU395" s="33">
        <v>0</v>
      </c>
      <c r="BV395" s="33">
        <v>0</v>
      </c>
      <c r="BW395" s="33">
        <v>0</v>
      </c>
      <c r="BX395" s="33">
        <v>0</v>
      </c>
      <c r="BY395" s="33">
        <v>0</v>
      </c>
      <c r="BZ395" s="33">
        <v>0</v>
      </c>
      <c r="CA395" s="33">
        <v>0</v>
      </c>
      <c r="CB395" s="33">
        <v>0</v>
      </c>
      <c r="CC395" s="33">
        <v>0</v>
      </c>
      <c r="CD395" s="33">
        <v>0</v>
      </c>
      <c r="CE395" s="33">
        <v>0</v>
      </c>
      <c r="CF395" s="33">
        <v>0</v>
      </c>
      <c r="CG395" s="33">
        <v>0</v>
      </c>
      <c r="CH395" s="33">
        <v>0</v>
      </c>
      <c r="CI395" s="33">
        <v>0</v>
      </c>
      <c r="CJ395" s="33">
        <v>0</v>
      </c>
      <c r="CK395" s="33">
        <v>0</v>
      </c>
      <c r="CL395" s="33">
        <v>0</v>
      </c>
      <c r="CM395" s="33">
        <v>0</v>
      </c>
      <c r="CN395" s="33">
        <v>0</v>
      </c>
      <c r="CO395" s="33">
        <v>0</v>
      </c>
      <c r="CP395" s="33">
        <v>0</v>
      </c>
      <c r="CQ395" s="33">
        <v>0</v>
      </c>
      <c r="CR395" s="33">
        <v>0</v>
      </c>
      <c r="CS395" s="33">
        <v>0</v>
      </c>
      <c r="CT395" s="33">
        <v>0</v>
      </c>
      <c r="CU395" s="33">
        <v>0</v>
      </c>
      <c r="CV395" s="33">
        <v>0</v>
      </c>
      <c r="CW395" s="33">
        <v>0</v>
      </c>
      <c r="CX395" s="33">
        <v>0</v>
      </c>
      <c r="CY395" s="33">
        <v>0</v>
      </c>
      <c r="CZ395" s="33">
        <v>0</v>
      </c>
      <c r="DA395" s="33">
        <v>0</v>
      </c>
      <c r="DB395" s="33">
        <v>0</v>
      </c>
      <c r="DC395" s="33">
        <v>0</v>
      </c>
      <c r="DD395" s="33">
        <v>0</v>
      </c>
      <c r="DE395" s="33">
        <v>0</v>
      </c>
      <c r="DF395" s="33">
        <v>0</v>
      </c>
      <c r="DG395" s="33">
        <v>0</v>
      </c>
      <c r="DH395" s="33">
        <v>0</v>
      </c>
      <c r="DI395" s="33">
        <v>0</v>
      </c>
      <c r="DJ395" s="33">
        <f t="shared" ref="DJ395" si="1205">X395+AP395+BH395+BZ395+CR395</f>
        <v>0</v>
      </c>
      <c r="DK395" s="25">
        <f t="shared" si="1202"/>
        <v>15.282666666666669</v>
      </c>
      <c r="DL395" s="25">
        <f t="shared" si="1202"/>
        <v>0</v>
      </c>
      <c r="DM395" s="25">
        <f t="shared" si="1202"/>
        <v>0</v>
      </c>
      <c r="DN395" s="25">
        <f t="shared" si="1202"/>
        <v>0</v>
      </c>
      <c r="DO395" s="25">
        <f t="shared" si="1202"/>
        <v>0</v>
      </c>
      <c r="DP395" s="25">
        <f t="shared" si="1202"/>
        <v>0</v>
      </c>
      <c r="DQ395" s="25">
        <f t="shared" si="1202"/>
        <v>0</v>
      </c>
      <c r="DR395" s="25">
        <f t="shared" si="1202"/>
        <v>0</v>
      </c>
      <c r="DS395" s="25">
        <f t="shared" si="1202"/>
        <v>0</v>
      </c>
      <c r="DT395" s="25">
        <f t="shared" si="1202"/>
        <v>0</v>
      </c>
      <c r="DU395" s="25">
        <f t="shared" si="1203"/>
        <v>0</v>
      </c>
      <c r="DV395" s="25">
        <f t="shared" si="1203"/>
        <v>0</v>
      </c>
      <c r="DW395" s="25">
        <f t="shared" si="1203"/>
        <v>0</v>
      </c>
      <c r="DX395" s="25">
        <f t="shared" si="1203"/>
        <v>0</v>
      </c>
      <c r="DY395" s="25">
        <f t="shared" si="1203"/>
        <v>0</v>
      </c>
      <c r="DZ395" s="25">
        <f t="shared" si="1203"/>
        <v>0</v>
      </c>
      <c r="EA395" s="25">
        <f t="shared" si="1203"/>
        <v>0</v>
      </c>
      <c r="EB395" s="24"/>
    </row>
    <row r="396" spans="1:132" ht="24.95" customHeight="1" x14ac:dyDescent="0.25">
      <c r="A396" s="24" t="s">
        <v>472</v>
      </c>
      <c r="B396" s="24" t="s">
        <v>227</v>
      </c>
      <c r="C396" s="30" t="s">
        <v>573</v>
      </c>
      <c r="D396" s="26">
        <v>0.72939999999999994</v>
      </c>
      <c r="E396" s="26">
        <v>0.72939999999999994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3">
        <v>0</v>
      </c>
      <c r="Y396" s="31">
        <f t="shared" si="1204"/>
        <v>0.72939999999999994</v>
      </c>
      <c r="Z396" s="33">
        <v>0</v>
      </c>
      <c r="AA396" s="33">
        <v>0</v>
      </c>
      <c r="AB396" s="33">
        <v>0</v>
      </c>
      <c r="AC396" s="33">
        <v>0</v>
      </c>
      <c r="AD396" s="33">
        <v>0</v>
      </c>
      <c r="AE396" s="33">
        <v>0</v>
      </c>
      <c r="AF396" s="33">
        <v>0</v>
      </c>
      <c r="AG396" s="33">
        <v>0</v>
      </c>
      <c r="AH396" s="31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>
        <v>0</v>
      </c>
      <c r="BF396" s="33">
        <v>0</v>
      </c>
      <c r="BG396" s="33">
        <v>0</v>
      </c>
      <c r="BH396" s="33">
        <v>0</v>
      </c>
      <c r="BI396" s="33">
        <v>0</v>
      </c>
      <c r="BJ396" s="33">
        <v>0</v>
      </c>
      <c r="BK396" s="33">
        <v>0</v>
      </c>
      <c r="BL396" s="33">
        <v>0</v>
      </c>
      <c r="BM396" s="33">
        <v>0</v>
      </c>
      <c r="BN396" s="33">
        <v>0</v>
      </c>
      <c r="BO396" s="33">
        <v>0</v>
      </c>
      <c r="BP396" s="33">
        <v>0</v>
      </c>
      <c r="BQ396" s="33">
        <v>0</v>
      </c>
      <c r="BR396" s="33">
        <v>0</v>
      </c>
      <c r="BS396" s="33">
        <v>0</v>
      </c>
      <c r="BT396" s="33">
        <v>0</v>
      </c>
      <c r="BU396" s="33">
        <v>0</v>
      </c>
      <c r="BV396" s="33">
        <v>0</v>
      </c>
      <c r="BW396" s="33">
        <v>0</v>
      </c>
      <c r="BX396" s="33">
        <v>0</v>
      </c>
      <c r="BY396" s="33">
        <v>0</v>
      </c>
      <c r="BZ396" s="33">
        <v>0</v>
      </c>
      <c r="CA396" s="33">
        <v>0</v>
      </c>
      <c r="CB396" s="33">
        <v>0</v>
      </c>
      <c r="CC396" s="33">
        <v>0</v>
      </c>
      <c r="CD396" s="33">
        <v>0</v>
      </c>
      <c r="CE396" s="33">
        <v>0</v>
      </c>
      <c r="CF396" s="33">
        <v>0</v>
      </c>
      <c r="CG396" s="33">
        <v>0</v>
      </c>
      <c r="CH396" s="33">
        <v>0</v>
      </c>
      <c r="CI396" s="33">
        <v>0</v>
      </c>
      <c r="CJ396" s="33">
        <v>0</v>
      </c>
      <c r="CK396" s="33">
        <v>0</v>
      </c>
      <c r="CL396" s="33">
        <v>0</v>
      </c>
      <c r="CM396" s="33">
        <v>0</v>
      </c>
      <c r="CN396" s="33">
        <v>0</v>
      </c>
      <c r="CO396" s="33">
        <v>0</v>
      </c>
      <c r="CP396" s="33">
        <v>0</v>
      </c>
      <c r="CQ396" s="33">
        <v>0</v>
      </c>
      <c r="CR396" s="33">
        <v>0</v>
      </c>
      <c r="CS396" s="33">
        <v>0</v>
      </c>
      <c r="CT396" s="33">
        <v>0</v>
      </c>
      <c r="CU396" s="33">
        <v>0</v>
      </c>
      <c r="CV396" s="33">
        <v>0</v>
      </c>
      <c r="CW396" s="33">
        <v>0</v>
      </c>
      <c r="CX396" s="33">
        <v>0</v>
      </c>
      <c r="CY396" s="33">
        <v>0</v>
      </c>
      <c r="CZ396" s="33">
        <v>0</v>
      </c>
      <c r="DA396" s="33">
        <v>0</v>
      </c>
      <c r="DB396" s="33">
        <v>0</v>
      </c>
      <c r="DC396" s="33">
        <v>0</v>
      </c>
      <c r="DD396" s="33">
        <v>0</v>
      </c>
      <c r="DE396" s="33">
        <v>0</v>
      </c>
      <c r="DF396" s="33">
        <v>0</v>
      </c>
      <c r="DG396" s="33">
        <v>0</v>
      </c>
      <c r="DH396" s="33">
        <v>0</v>
      </c>
      <c r="DI396" s="33">
        <v>0</v>
      </c>
      <c r="DJ396" s="33">
        <f>X396+AP396+BH396+BZ396+CR396</f>
        <v>0</v>
      </c>
      <c r="DK396" s="25">
        <f t="shared" si="1202"/>
        <v>0.72939999999999994</v>
      </c>
      <c r="DL396" s="25">
        <f t="shared" si="1202"/>
        <v>0</v>
      </c>
      <c r="DM396" s="25">
        <f t="shared" si="1202"/>
        <v>0</v>
      </c>
      <c r="DN396" s="25">
        <f t="shared" si="1202"/>
        <v>0</v>
      </c>
      <c r="DO396" s="25">
        <f t="shared" si="1202"/>
        <v>0</v>
      </c>
      <c r="DP396" s="25">
        <f t="shared" si="1202"/>
        <v>0</v>
      </c>
      <c r="DQ396" s="25">
        <f t="shared" si="1202"/>
        <v>0</v>
      </c>
      <c r="DR396" s="25">
        <f t="shared" si="1202"/>
        <v>0</v>
      </c>
      <c r="DS396" s="25">
        <f t="shared" si="1202"/>
        <v>0</v>
      </c>
      <c r="DT396" s="25">
        <f t="shared" si="1202"/>
        <v>0</v>
      </c>
      <c r="DU396" s="25">
        <f t="shared" si="1203"/>
        <v>0</v>
      </c>
      <c r="DV396" s="25">
        <f t="shared" si="1203"/>
        <v>0</v>
      </c>
      <c r="DW396" s="25">
        <f t="shared" si="1203"/>
        <v>0</v>
      </c>
      <c r="DX396" s="25">
        <f t="shared" si="1203"/>
        <v>0</v>
      </c>
      <c r="DY396" s="25">
        <f t="shared" si="1203"/>
        <v>0</v>
      </c>
      <c r="DZ396" s="25">
        <f t="shared" si="1203"/>
        <v>0</v>
      </c>
      <c r="EA396" s="25">
        <f t="shared" si="1203"/>
        <v>0</v>
      </c>
      <c r="EB396" s="24"/>
    </row>
    <row r="397" spans="1:132" ht="24.95" customHeight="1" x14ac:dyDescent="0.25">
      <c r="A397" s="24" t="s">
        <v>473</v>
      </c>
      <c r="B397" s="24" t="s">
        <v>228</v>
      </c>
      <c r="C397" s="30" t="s">
        <v>574</v>
      </c>
      <c r="D397" s="26">
        <v>0.72939999999999994</v>
      </c>
      <c r="E397" s="26">
        <v>0.72939999999999994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3">
        <v>0</v>
      </c>
      <c r="Y397" s="31">
        <f t="shared" si="1204"/>
        <v>0.72939999999999994</v>
      </c>
      <c r="Z397" s="33">
        <v>0</v>
      </c>
      <c r="AA397" s="33">
        <v>0</v>
      </c>
      <c r="AB397" s="33">
        <v>0</v>
      </c>
      <c r="AC397" s="33">
        <v>0</v>
      </c>
      <c r="AD397" s="33">
        <v>0</v>
      </c>
      <c r="AE397" s="33">
        <v>0</v>
      </c>
      <c r="AF397" s="33">
        <v>0</v>
      </c>
      <c r="AG397" s="33">
        <v>0</v>
      </c>
      <c r="AH397" s="31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  <c r="AV397" s="33"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>
        <v>0</v>
      </c>
      <c r="BE397" s="33">
        <v>0</v>
      </c>
      <c r="BF397" s="33">
        <v>0</v>
      </c>
      <c r="BG397" s="33">
        <v>0</v>
      </c>
      <c r="BH397" s="33">
        <v>0</v>
      </c>
      <c r="BI397" s="33">
        <v>0</v>
      </c>
      <c r="BJ397" s="33">
        <v>0</v>
      </c>
      <c r="BK397" s="33">
        <v>0</v>
      </c>
      <c r="BL397" s="33">
        <v>0</v>
      </c>
      <c r="BM397" s="33">
        <v>0</v>
      </c>
      <c r="BN397" s="33">
        <v>0</v>
      </c>
      <c r="BO397" s="33">
        <v>0</v>
      </c>
      <c r="BP397" s="33">
        <v>0</v>
      </c>
      <c r="BQ397" s="33">
        <v>0</v>
      </c>
      <c r="BR397" s="33">
        <v>0</v>
      </c>
      <c r="BS397" s="33">
        <v>0</v>
      </c>
      <c r="BT397" s="33">
        <v>0</v>
      </c>
      <c r="BU397" s="33">
        <v>0</v>
      </c>
      <c r="BV397" s="33">
        <v>0</v>
      </c>
      <c r="BW397" s="33">
        <v>0</v>
      </c>
      <c r="BX397" s="33">
        <v>0</v>
      </c>
      <c r="BY397" s="33">
        <v>0</v>
      </c>
      <c r="BZ397" s="33">
        <v>0</v>
      </c>
      <c r="CA397" s="33">
        <v>0</v>
      </c>
      <c r="CB397" s="33">
        <v>0</v>
      </c>
      <c r="CC397" s="33">
        <v>0</v>
      </c>
      <c r="CD397" s="33">
        <v>0</v>
      </c>
      <c r="CE397" s="33">
        <v>0</v>
      </c>
      <c r="CF397" s="33">
        <v>0</v>
      </c>
      <c r="CG397" s="33">
        <v>0</v>
      </c>
      <c r="CH397" s="33">
        <v>0</v>
      </c>
      <c r="CI397" s="33">
        <v>0</v>
      </c>
      <c r="CJ397" s="33">
        <v>0</v>
      </c>
      <c r="CK397" s="33">
        <v>0</v>
      </c>
      <c r="CL397" s="33">
        <v>0</v>
      </c>
      <c r="CM397" s="33">
        <v>0</v>
      </c>
      <c r="CN397" s="33">
        <v>0</v>
      </c>
      <c r="CO397" s="33">
        <v>0</v>
      </c>
      <c r="CP397" s="33">
        <v>0</v>
      </c>
      <c r="CQ397" s="33">
        <v>0</v>
      </c>
      <c r="CR397" s="33">
        <v>0</v>
      </c>
      <c r="CS397" s="33">
        <v>0</v>
      </c>
      <c r="CT397" s="33">
        <v>0</v>
      </c>
      <c r="CU397" s="33">
        <v>0</v>
      </c>
      <c r="CV397" s="33">
        <v>0</v>
      </c>
      <c r="CW397" s="33">
        <v>0</v>
      </c>
      <c r="CX397" s="33">
        <v>0</v>
      </c>
      <c r="CY397" s="33">
        <v>0</v>
      </c>
      <c r="CZ397" s="33">
        <v>0</v>
      </c>
      <c r="DA397" s="33">
        <v>0</v>
      </c>
      <c r="DB397" s="33">
        <v>0</v>
      </c>
      <c r="DC397" s="33">
        <v>0</v>
      </c>
      <c r="DD397" s="33">
        <v>0</v>
      </c>
      <c r="DE397" s="33">
        <v>0</v>
      </c>
      <c r="DF397" s="33">
        <v>0</v>
      </c>
      <c r="DG397" s="33">
        <v>0</v>
      </c>
      <c r="DH397" s="33">
        <v>0</v>
      </c>
      <c r="DI397" s="33">
        <v>0</v>
      </c>
      <c r="DJ397" s="33">
        <f>X397+AP397+BH397+BZ397+CR397</f>
        <v>0</v>
      </c>
      <c r="DK397" s="25">
        <f t="shared" si="1202"/>
        <v>0.72939999999999994</v>
      </c>
      <c r="DL397" s="25">
        <f t="shared" si="1202"/>
        <v>0</v>
      </c>
      <c r="DM397" s="25">
        <f t="shared" si="1202"/>
        <v>0</v>
      </c>
      <c r="DN397" s="25">
        <f t="shared" si="1202"/>
        <v>0</v>
      </c>
      <c r="DO397" s="25">
        <f t="shared" si="1202"/>
        <v>0</v>
      </c>
      <c r="DP397" s="25">
        <f t="shared" si="1202"/>
        <v>0</v>
      </c>
      <c r="DQ397" s="25">
        <f t="shared" si="1202"/>
        <v>0</v>
      </c>
      <c r="DR397" s="25">
        <f t="shared" si="1202"/>
        <v>0</v>
      </c>
      <c r="DS397" s="25">
        <f t="shared" si="1202"/>
        <v>0</v>
      </c>
      <c r="DT397" s="25">
        <f t="shared" si="1202"/>
        <v>0</v>
      </c>
      <c r="DU397" s="25">
        <f t="shared" si="1203"/>
        <v>0</v>
      </c>
      <c r="DV397" s="25">
        <f t="shared" si="1203"/>
        <v>0</v>
      </c>
      <c r="DW397" s="25">
        <f t="shared" si="1203"/>
        <v>0</v>
      </c>
      <c r="DX397" s="25">
        <f t="shared" si="1203"/>
        <v>0</v>
      </c>
      <c r="DY397" s="25">
        <f t="shared" si="1203"/>
        <v>0</v>
      </c>
      <c r="DZ397" s="25">
        <f t="shared" si="1203"/>
        <v>0</v>
      </c>
      <c r="EA397" s="25">
        <f t="shared" si="1203"/>
        <v>0</v>
      </c>
      <c r="EB397" s="24"/>
    </row>
    <row r="398" spans="1:132" ht="24.95" customHeight="1" x14ac:dyDescent="0.25">
      <c r="A398" s="24" t="s">
        <v>575</v>
      </c>
      <c r="B398" s="24" t="s">
        <v>576</v>
      </c>
      <c r="C398" s="30" t="s">
        <v>577</v>
      </c>
      <c r="D398" s="26">
        <v>0.33638333333333337</v>
      </c>
      <c r="E398" s="26">
        <v>0.33638333333333337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3">
        <v>0</v>
      </c>
      <c r="Y398" s="31">
        <f t="shared" ref="Y398:Y404" si="1206">D398</f>
        <v>0.33638333333333337</v>
      </c>
      <c r="Z398" s="33">
        <v>0</v>
      </c>
      <c r="AA398" s="33">
        <v>0</v>
      </c>
      <c r="AB398" s="33">
        <v>0</v>
      </c>
      <c r="AC398" s="33">
        <v>0</v>
      </c>
      <c r="AD398" s="33">
        <v>0</v>
      </c>
      <c r="AE398" s="33">
        <v>0</v>
      </c>
      <c r="AF398" s="33">
        <v>0</v>
      </c>
      <c r="AG398" s="33">
        <v>0</v>
      </c>
      <c r="AH398" s="31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  <c r="AV398" s="33">
        <v>0</v>
      </c>
      <c r="AW398" s="33">
        <v>0</v>
      </c>
      <c r="AX398" s="33">
        <v>0</v>
      </c>
      <c r="AY398" s="33">
        <v>0</v>
      </c>
      <c r="AZ398" s="33">
        <v>0</v>
      </c>
      <c r="BA398" s="33">
        <v>0</v>
      </c>
      <c r="BB398" s="33">
        <v>0</v>
      </c>
      <c r="BC398" s="33">
        <v>0</v>
      </c>
      <c r="BD398" s="33">
        <v>0</v>
      </c>
      <c r="BE398" s="33">
        <v>0</v>
      </c>
      <c r="BF398" s="33">
        <v>0</v>
      </c>
      <c r="BG398" s="33">
        <v>0</v>
      </c>
      <c r="BH398" s="33">
        <v>0</v>
      </c>
      <c r="BI398" s="33">
        <v>0</v>
      </c>
      <c r="BJ398" s="33">
        <v>0</v>
      </c>
      <c r="BK398" s="33">
        <v>0</v>
      </c>
      <c r="BL398" s="33">
        <v>0</v>
      </c>
      <c r="BM398" s="33">
        <v>0</v>
      </c>
      <c r="BN398" s="33">
        <v>0</v>
      </c>
      <c r="BO398" s="33">
        <v>0</v>
      </c>
      <c r="BP398" s="33">
        <v>0</v>
      </c>
      <c r="BQ398" s="33">
        <v>0</v>
      </c>
      <c r="BR398" s="33">
        <v>0</v>
      </c>
      <c r="BS398" s="33">
        <v>0</v>
      </c>
      <c r="BT398" s="33">
        <v>0</v>
      </c>
      <c r="BU398" s="33">
        <v>0</v>
      </c>
      <c r="BV398" s="33">
        <v>0</v>
      </c>
      <c r="BW398" s="33">
        <v>0</v>
      </c>
      <c r="BX398" s="33">
        <v>0</v>
      </c>
      <c r="BY398" s="33">
        <v>0</v>
      </c>
      <c r="BZ398" s="33">
        <v>0</v>
      </c>
      <c r="CA398" s="33">
        <v>0</v>
      </c>
      <c r="CB398" s="33">
        <v>0</v>
      </c>
      <c r="CC398" s="33">
        <v>0</v>
      </c>
      <c r="CD398" s="33">
        <v>0</v>
      </c>
      <c r="CE398" s="33">
        <v>0</v>
      </c>
      <c r="CF398" s="33">
        <v>0</v>
      </c>
      <c r="CG398" s="33">
        <v>0</v>
      </c>
      <c r="CH398" s="33">
        <v>0</v>
      </c>
      <c r="CI398" s="33">
        <v>0</v>
      </c>
      <c r="CJ398" s="33">
        <v>0</v>
      </c>
      <c r="CK398" s="33">
        <v>0</v>
      </c>
      <c r="CL398" s="33">
        <v>0</v>
      </c>
      <c r="CM398" s="33">
        <v>0</v>
      </c>
      <c r="CN398" s="33">
        <v>0</v>
      </c>
      <c r="CO398" s="33">
        <v>0</v>
      </c>
      <c r="CP398" s="33">
        <v>0</v>
      </c>
      <c r="CQ398" s="33">
        <v>0</v>
      </c>
      <c r="CR398" s="33">
        <v>0</v>
      </c>
      <c r="CS398" s="33">
        <v>0</v>
      </c>
      <c r="CT398" s="33">
        <v>0</v>
      </c>
      <c r="CU398" s="33">
        <v>0</v>
      </c>
      <c r="CV398" s="33">
        <v>0</v>
      </c>
      <c r="CW398" s="33">
        <v>0</v>
      </c>
      <c r="CX398" s="33">
        <v>0</v>
      </c>
      <c r="CY398" s="33">
        <v>0</v>
      </c>
      <c r="CZ398" s="33">
        <v>0</v>
      </c>
      <c r="DA398" s="33">
        <v>0</v>
      </c>
      <c r="DB398" s="33">
        <v>0</v>
      </c>
      <c r="DC398" s="33">
        <v>0</v>
      </c>
      <c r="DD398" s="33">
        <v>0</v>
      </c>
      <c r="DE398" s="33">
        <v>0</v>
      </c>
      <c r="DF398" s="33">
        <v>0</v>
      </c>
      <c r="DG398" s="33">
        <v>0</v>
      </c>
      <c r="DH398" s="33">
        <v>0</v>
      </c>
      <c r="DI398" s="33">
        <v>0</v>
      </c>
      <c r="DJ398" s="33">
        <f>X398+AP398+BH398+BZ398+CR398</f>
        <v>0</v>
      </c>
      <c r="DK398" s="25">
        <f t="shared" si="1202"/>
        <v>0.33638333333333337</v>
      </c>
      <c r="DL398" s="25">
        <f t="shared" si="1202"/>
        <v>0</v>
      </c>
      <c r="DM398" s="25">
        <f t="shared" si="1202"/>
        <v>0</v>
      </c>
      <c r="DN398" s="25">
        <f t="shared" si="1202"/>
        <v>0</v>
      </c>
      <c r="DO398" s="25">
        <f t="shared" si="1202"/>
        <v>0</v>
      </c>
      <c r="DP398" s="25">
        <f t="shared" si="1202"/>
        <v>0</v>
      </c>
      <c r="DQ398" s="25">
        <f t="shared" si="1202"/>
        <v>0</v>
      </c>
      <c r="DR398" s="25">
        <f t="shared" si="1202"/>
        <v>0</v>
      </c>
      <c r="DS398" s="25">
        <f t="shared" si="1202"/>
        <v>0</v>
      </c>
      <c r="DT398" s="25">
        <f t="shared" si="1202"/>
        <v>0</v>
      </c>
      <c r="DU398" s="25">
        <f t="shared" si="1203"/>
        <v>0</v>
      </c>
      <c r="DV398" s="25">
        <f t="shared" si="1203"/>
        <v>0</v>
      </c>
      <c r="DW398" s="25">
        <f t="shared" si="1203"/>
        <v>0</v>
      </c>
      <c r="DX398" s="25">
        <f t="shared" si="1203"/>
        <v>0</v>
      </c>
      <c r="DY398" s="25">
        <f t="shared" si="1203"/>
        <v>0</v>
      </c>
      <c r="DZ398" s="25">
        <f t="shared" si="1203"/>
        <v>0</v>
      </c>
      <c r="EA398" s="25">
        <f t="shared" si="1203"/>
        <v>0</v>
      </c>
      <c r="EB398" s="24"/>
    </row>
    <row r="399" spans="1:132" ht="25.5" customHeight="1" x14ac:dyDescent="0.2">
      <c r="A399" s="24" t="s">
        <v>1257</v>
      </c>
      <c r="B399" s="73" t="s">
        <v>1263</v>
      </c>
      <c r="C399" s="74" t="s">
        <v>1264</v>
      </c>
      <c r="D399" s="34">
        <v>0</v>
      </c>
      <c r="E399" s="34">
        <v>1.8839000000000001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31">
        <v>0</v>
      </c>
      <c r="R399" s="31">
        <v>0</v>
      </c>
      <c r="S399" s="31">
        <v>0</v>
      </c>
      <c r="T399" s="31">
        <v>0</v>
      </c>
      <c r="U399" s="31">
        <v>0</v>
      </c>
      <c r="V399" s="31">
        <v>0</v>
      </c>
      <c r="W399" s="31">
        <v>0</v>
      </c>
      <c r="X399" s="31">
        <v>0</v>
      </c>
      <c r="Y399" s="31">
        <f t="shared" ref="Y399:Y400" si="1207">D399</f>
        <v>0</v>
      </c>
      <c r="Z399" s="31">
        <v>0</v>
      </c>
      <c r="AA399" s="31">
        <v>0</v>
      </c>
      <c r="AB399" s="31">
        <v>0</v>
      </c>
      <c r="AC399" s="31">
        <v>0</v>
      </c>
      <c r="AD399" s="31">
        <v>0</v>
      </c>
      <c r="AE399" s="31">
        <v>0</v>
      </c>
      <c r="AF399" s="31">
        <v>0</v>
      </c>
      <c r="AG399" s="31">
        <v>0</v>
      </c>
      <c r="AH399" s="31">
        <v>0</v>
      </c>
      <c r="AI399" s="33">
        <v>0</v>
      </c>
      <c r="AJ399" s="25">
        <v>0</v>
      </c>
      <c r="AK399" s="33">
        <v>0</v>
      </c>
      <c r="AL399" s="25">
        <v>0</v>
      </c>
      <c r="AM399" s="25">
        <v>0</v>
      </c>
      <c r="AN399" s="25">
        <v>0</v>
      </c>
      <c r="AO399" s="25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>
        <v>0</v>
      </c>
      <c r="AX399" s="31">
        <v>0</v>
      </c>
      <c r="AY399" s="31">
        <v>0</v>
      </c>
      <c r="AZ399" s="31">
        <v>0</v>
      </c>
      <c r="BA399" s="31">
        <v>0</v>
      </c>
      <c r="BB399" s="31">
        <v>0</v>
      </c>
      <c r="BC399" s="31">
        <v>0</v>
      </c>
      <c r="BD399" s="31">
        <v>0</v>
      </c>
      <c r="BE399" s="31">
        <v>0</v>
      </c>
      <c r="BF399" s="31">
        <v>0</v>
      </c>
      <c r="BG399" s="31">
        <v>0</v>
      </c>
      <c r="BH399" s="31">
        <v>0</v>
      </c>
      <c r="BI399" s="31">
        <v>0</v>
      </c>
      <c r="BJ399" s="31">
        <v>0</v>
      </c>
      <c r="BK399" s="31">
        <v>0</v>
      </c>
      <c r="BL399" s="31">
        <v>0</v>
      </c>
      <c r="BM399" s="31">
        <v>0</v>
      </c>
      <c r="BN399" s="31">
        <v>0</v>
      </c>
      <c r="BO399" s="31">
        <v>0</v>
      </c>
      <c r="BP399" s="31">
        <v>0</v>
      </c>
      <c r="BQ399" s="31">
        <v>0</v>
      </c>
      <c r="BR399" s="31">
        <v>0</v>
      </c>
      <c r="BS399" s="31">
        <v>0</v>
      </c>
      <c r="BT399" s="31">
        <v>0</v>
      </c>
      <c r="BU399" s="31">
        <v>0</v>
      </c>
      <c r="BV399" s="31">
        <v>0</v>
      </c>
      <c r="BW399" s="31">
        <v>0</v>
      </c>
      <c r="BX399" s="31">
        <v>0</v>
      </c>
      <c r="BY399" s="31">
        <v>0</v>
      </c>
      <c r="BZ399" s="31">
        <v>0</v>
      </c>
      <c r="CA399" s="31">
        <v>0</v>
      </c>
      <c r="CB399" s="31">
        <v>0</v>
      </c>
      <c r="CC399" s="31">
        <v>0</v>
      </c>
      <c r="CD399" s="31">
        <v>0</v>
      </c>
      <c r="CE399" s="31">
        <v>0</v>
      </c>
      <c r="CF399" s="31">
        <v>0</v>
      </c>
      <c r="CG399" s="31">
        <v>0</v>
      </c>
      <c r="CH399" s="31">
        <v>0</v>
      </c>
      <c r="CI399" s="31">
        <v>0</v>
      </c>
      <c r="CJ399" s="31">
        <v>0</v>
      </c>
      <c r="CK399" s="31">
        <v>0</v>
      </c>
      <c r="CL399" s="31">
        <v>0</v>
      </c>
      <c r="CM399" s="31">
        <v>0</v>
      </c>
      <c r="CN399" s="31">
        <v>0</v>
      </c>
      <c r="CO399" s="31">
        <v>0</v>
      </c>
      <c r="CP399" s="31">
        <v>0</v>
      </c>
      <c r="CQ399" s="31">
        <v>0</v>
      </c>
      <c r="CR399" s="31">
        <v>0</v>
      </c>
      <c r="CS399" s="31">
        <v>0</v>
      </c>
      <c r="CT399" s="33">
        <v>0</v>
      </c>
      <c r="CU399" s="33">
        <v>0</v>
      </c>
      <c r="CV399" s="33">
        <v>0</v>
      </c>
      <c r="CW399" s="33">
        <v>0</v>
      </c>
      <c r="CX399" s="33">
        <v>0</v>
      </c>
      <c r="CY399" s="33">
        <v>0</v>
      </c>
      <c r="CZ399" s="33">
        <v>0</v>
      </c>
      <c r="DA399" s="33">
        <v>0</v>
      </c>
      <c r="DB399" s="33">
        <v>0</v>
      </c>
      <c r="DC399" s="33">
        <v>0</v>
      </c>
      <c r="DD399" s="33">
        <v>0</v>
      </c>
      <c r="DE399" s="33">
        <v>0</v>
      </c>
      <c r="DF399" s="33">
        <v>0</v>
      </c>
      <c r="DG399" s="33">
        <v>0</v>
      </c>
      <c r="DH399" s="33">
        <v>0</v>
      </c>
      <c r="DI399" s="33">
        <v>0</v>
      </c>
      <c r="DJ399" s="33">
        <f t="shared" ref="DJ399:DJ400" si="1208">X399+AP399+BH399+BZ399+CR399</f>
        <v>0</v>
      </c>
      <c r="DK399" s="31">
        <f t="shared" ref="DK399:DK400" si="1209">Y399+AQ399+BI399+CA399+CS399</f>
        <v>0</v>
      </c>
      <c r="DL399" s="31">
        <f t="shared" ref="DL399:DL400" si="1210">Z399+AR399+BJ399+CB399+CT399</f>
        <v>0</v>
      </c>
      <c r="DM399" s="31">
        <f t="shared" ref="DM399:DM400" si="1211">AA399+AS399+BK399+CC399+CU399</f>
        <v>0</v>
      </c>
      <c r="DN399" s="31">
        <f t="shared" ref="DN399:DN400" si="1212">AB399+AT399+BL399+CD399+CV399</f>
        <v>0</v>
      </c>
      <c r="DO399" s="31">
        <f t="shared" ref="DO399:DO400" si="1213">AC399+AU399+BM399+CE399+CW399</f>
        <v>0</v>
      </c>
      <c r="DP399" s="31">
        <f t="shared" ref="DP399:DP400" si="1214">AD399+AV399+BN399+CF399+CX399</f>
        <v>0</v>
      </c>
      <c r="DQ399" s="31">
        <f t="shared" ref="DQ399:DQ400" si="1215">AE399+AW399+BO399+CG399+CY399</f>
        <v>0</v>
      </c>
      <c r="DR399" s="31">
        <f t="shared" ref="DR399:DR400" si="1216">AF399+AX399+BP399+CH399+CZ399</f>
        <v>0</v>
      </c>
      <c r="DS399" s="31">
        <f t="shared" ref="DS399:DS400" si="1217">AG399+AY399+BQ399+CI399+DA399</f>
        <v>0</v>
      </c>
      <c r="DT399" s="31">
        <f t="shared" ref="DT399:DT400" si="1218">AH399+AZ399+BR399+CJ399+DB399</f>
        <v>0</v>
      </c>
      <c r="DU399" s="31">
        <f t="shared" ref="DU399:DU400" si="1219">AI399+BA399+BS399+CK399+DC399</f>
        <v>0</v>
      </c>
      <c r="DV399" s="31">
        <f t="shared" ref="DV399:DV400" si="1220">AJ399+BB399+BT399+CL399+DD399</f>
        <v>0</v>
      </c>
      <c r="DW399" s="31">
        <f t="shared" ref="DW399:DW400" si="1221">AK399+BC399+BU399+CM399+DE399</f>
        <v>0</v>
      </c>
      <c r="DX399" s="31">
        <f t="shared" ref="DX399:DX400" si="1222">AL399+BD399+BV399+CN399+DF399</f>
        <v>0</v>
      </c>
      <c r="DY399" s="31">
        <f t="shared" ref="DY399:DY400" si="1223">AM399+BE399+BW399+CO399+DG399</f>
        <v>0</v>
      </c>
      <c r="DZ399" s="31">
        <f t="shared" ref="DZ399:DZ400" si="1224">AN399+BF399+BX399+CP399+DH399</f>
        <v>0</v>
      </c>
      <c r="EA399" s="31">
        <f t="shared" ref="EA399:EA400" si="1225">AO399+BG399+BY399+CQ399+DI399</f>
        <v>0</v>
      </c>
      <c r="EB399" s="24"/>
    </row>
    <row r="400" spans="1:132" ht="25.5" customHeight="1" x14ac:dyDescent="0.25">
      <c r="A400" s="24" t="s">
        <v>1258</v>
      </c>
      <c r="B400" s="73" t="s">
        <v>1265</v>
      </c>
      <c r="C400" s="11" t="s">
        <v>568</v>
      </c>
      <c r="D400" s="34">
        <v>0</v>
      </c>
      <c r="E400" s="34">
        <v>2.0318442500000002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f t="shared" si="1207"/>
        <v>0</v>
      </c>
      <c r="Z400" s="31">
        <v>0</v>
      </c>
      <c r="AA400" s="31">
        <v>0</v>
      </c>
      <c r="AB400" s="31">
        <v>0</v>
      </c>
      <c r="AC400" s="31">
        <v>0</v>
      </c>
      <c r="AD400" s="31">
        <v>0</v>
      </c>
      <c r="AE400" s="31">
        <v>0</v>
      </c>
      <c r="AF400" s="31">
        <v>0</v>
      </c>
      <c r="AG400" s="31">
        <v>0</v>
      </c>
      <c r="AH400" s="31">
        <v>0</v>
      </c>
      <c r="AI400" s="33">
        <v>0</v>
      </c>
      <c r="AJ400" s="25">
        <v>0</v>
      </c>
      <c r="AK400" s="33">
        <v>0</v>
      </c>
      <c r="AL400" s="25">
        <v>0</v>
      </c>
      <c r="AM400" s="25">
        <v>0</v>
      </c>
      <c r="AN400" s="25">
        <v>0</v>
      </c>
      <c r="AO400" s="25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>
        <v>0</v>
      </c>
      <c r="AX400" s="31">
        <v>0</v>
      </c>
      <c r="AY400" s="31">
        <v>0</v>
      </c>
      <c r="AZ400" s="31">
        <v>0</v>
      </c>
      <c r="BA400" s="31">
        <v>0</v>
      </c>
      <c r="BB400" s="31">
        <v>0</v>
      </c>
      <c r="BC400" s="31">
        <v>0</v>
      </c>
      <c r="BD400" s="31">
        <v>0</v>
      </c>
      <c r="BE400" s="31">
        <v>0</v>
      </c>
      <c r="BF400" s="31">
        <v>0</v>
      </c>
      <c r="BG400" s="31">
        <v>0</v>
      </c>
      <c r="BH400" s="31">
        <v>0</v>
      </c>
      <c r="BI400" s="31">
        <v>0</v>
      </c>
      <c r="BJ400" s="31">
        <v>0</v>
      </c>
      <c r="BK400" s="31">
        <v>0</v>
      </c>
      <c r="BL400" s="31">
        <v>0</v>
      </c>
      <c r="BM400" s="31">
        <v>0</v>
      </c>
      <c r="BN400" s="31">
        <v>0</v>
      </c>
      <c r="BO400" s="31">
        <v>0</v>
      </c>
      <c r="BP400" s="31">
        <v>0</v>
      </c>
      <c r="BQ400" s="31">
        <v>0</v>
      </c>
      <c r="BR400" s="31">
        <v>0</v>
      </c>
      <c r="BS400" s="31">
        <v>0</v>
      </c>
      <c r="BT400" s="31">
        <v>0</v>
      </c>
      <c r="BU400" s="31">
        <v>0</v>
      </c>
      <c r="BV400" s="31">
        <v>0</v>
      </c>
      <c r="BW400" s="31">
        <v>0</v>
      </c>
      <c r="BX400" s="31">
        <v>0</v>
      </c>
      <c r="BY400" s="31">
        <v>0</v>
      </c>
      <c r="BZ400" s="31">
        <v>0</v>
      </c>
      <c r="CA400" s="31">
        <v>0</v>
      </c>
      <c r="CB400" s="31">
        <v>0</v>
      </c>
      <c r="CC400" s="31">
        <v>0</v>
      </c>
      <c r="CD400" s="31">
        <v>0</v>
      </c>
      <c r="CE400" s="31">
        <v>0</v>
      </c>
      <c r="CF400" s="31">
        <v>0</v>
      </c>
      <c r="CG400" s="31">
        <v>0</v>
      </c>
      <c r="CH400" s="31">
        <v>0</v>
      </c>
      <c r="CI400" s="31">
        <v>0</v>
      </c>
      <c r="CJ400" s="31">
        <v>0</v>
      </c>
      <c r="CK400" s="31">
        <v>0</v>
      </c>
      <c r="CL400" s="31">
        <v>0</v>
      </c>
      <c r="CM400" s="31">
        <v>0</v>
      </c>
      <c r="CN400" s="31">
        <v>0</v>
      </c>
      <c r="CO400" s="31">
        <v>0</v>
      </c>
      <c r="CP400" s="31">
        <v>0</v>
      </c>
      <c r="CQ400" s="31">
        <v>0</v>
      </c>
      <c r="CR400" s="31">
        <v>0</v>
      </c>
      <c r="CS400" s="31">
        <v>0</v>
      </c>
      <c r="CT400" s="33">
        <v>0</v>
      </c>
      <c r="CU400" s="33">
        <v>0</v>
      </c>
      <c r="CV400" s="33">
        <v>0</v>
      </c>
      <c r="CW400" s="33">
        <v>0</v>
      </c>
      <c r="CX400" s="33">
        <v>0</v>
      </c>
      <c r="CY400" s="33">
        <v>0</v>
      </c>
      <c r="CZ400" s="33">
        <v>0</v>
      </c>
      <c r="DA400" s="33">
        <v>0</v>
      </c>
      <c r="DB400" s="33">
        <v>0</v>
      </c>
      <c r="DC400" s="33">
        <v>0</v>
      </c>
      <c r="DD400" s="33">
        <v>0</v>
      </c>
      <c r="DE400" s="33">
        <v>0</v>
      </c>
      <c r="DF400" s="33">
        <v>0</v>
      </c>
      <c r="DG400" s="33">
        <v>0</v>
      </c>
      <c r="DH400" s="33">
        <v>0</v>
      </c>
      <c r="DI400" s="33">
        <v>0</v>
      </c>
      <c r="DJ400" s="33">
        <f t="shared" si="1208"/>
        <v>0</v>
      </c>
      <c r="DK400" s="31">
        <f t="shared" si="1209"/>
        <v>0</v>
      </c>
      <c r="DL400" s="31">
        <f t="shared" si="1210"/>
        <v>0</v>
      </c>
      <c r="DM400" s="31">
        <f t="shared" si="1211"/>
        <v>0</v>
      </c>
      <c r="DN400" s="31">
        <f t="shared" si="1212"/>
        <v>0</v>
      </c>
      <c r="DO400" s="31">
        <f t="shared" si="1213"/>
        <v>0</v>
      </c>
      <c r="DP400" s="31">
        <f t="shared" si="1214"/>
        <v>0</v>
      </c>
      <c r="DQ400" s="31">
        <f t="shared" si="1215"/>
        <v>0</v>
      </c>
      <c r="DR400" s="31">
        <f t="shared" si="1216"/>
        <v>0</v>
      </c>
      <c r="DS400" s="31">
        <f t="shared" si="1217"/>
        <v>0</v>
      </c>
      <c r="DT400" s="31">
        <f t="shared" si="1218"/>
        <v>0</v>
      </c>
      <c r="DU400" s="31">
        <f t="shared" si="1219"/>
        <v>0</v>
      </c>
      <c r="DV400" s="31">
        <f t="shared" si="1220"/>
        <v>0</v>
      </c>
      <c r="DW400" s="31">
        <f t="shared" si="1221"/>
        <v>0</v>
      </c>
      <c r="DX400" s="31">
        <f t="shared" si="1222"/>
        <v>0</v>
      </c>
      <c r="DY400" s="31">
        <f t="shared" si="1223"/>
        <v>0</v>
      </c>
      <c r="DZ400" s="31">
        <f t="shared" si="1224"/>
        <v>0</v>
      </c>
      <c r="EA400" s="31">
        <f t="shared" si="1225"/>
        <v>0</v>
      </c>
      <c r="EB400" s="24"/>
    </row>
    <row r="401" spans="1:132" ht="25.5" customHeight="1" x14ac:dyDescent="0.2">
      <c r="A401" s="24" t="s">
        <v>1259</v>
      </c>
      <c r="B401" s="73" t="s">
        <v>1266</v>
      </c>
      <c r="C401" s="74" t="s">
        <v>1267</v>
      </c>
      <c r="D401" s="34">
        <v>0</v>
      </c>
      <c r="E401" s="34">
        <v>4.9480000000000004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1">
        <v>0</v>
      </c>
      <c r="V401" s="31">
        <v>0</v>
      </c>
      <c r="W401" s="31">
        <v>0</v>
      </c>
      <c r="X401" s="31">
        <v>0</v>
      </c>
      <c r="Y401" s="31">
        <f t="shared" si="1206"/>
        <v>0</v>
      </c>
      <c r="Z401" s="31">
        <v>0</v>
      </c>
      <c r="AA401" s="31">
        <v>0</v>
      </c>
      <c r="AB401" s="31">
        <v>0</v>
      </c>
      <c r="AC401" s="31">
        <v>0</v>
      </c>
      <c r="AD401" s="31">
        <v>0</v>
      </c>
      <c r="AE401" s="31">
        <v>0</v>
      </c>
      <c r="AF401" s="31">
        <v>0</v>
      </c>
      <c r="AG401" s="31">
        <v>0</v>
      </c>
      <c r="AH401" s="31">
        <v>0</v>
      </c>
      <c r="AI401" s="33">
        <v>0</v>
      </c>
      <c r="AJ401" s="25">
        <v>0</v>
      </c>
      <c r="AK401" s="33">
        <v>0</v>
      </c>
      <c r="AL401" s="25">
        <v>0</v>
      </c>
      <c r="AM401" s="25">
        <v>0</v>
      </c>
      <c r="AN401" s="25">
        <v>0</v>
      </c>
      <c r="AO401" s="25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>
        <v>0</v>
      </c>
      <c r="AX401" s="31">
        <v>0</v>
      </c>
      <c r="AY401" s="31">
        <v>0</v>
      </c>
      <c r="AZ401" s="31">
        <v>0</v>
      </c>
      <c r="BA401" s="31">
        <v>0</v>
      </c>
      <c r="BB401" s="31">
        <v>0</v>
      </c>
      <c r="BC401" s="31">
        <v>0</v>
      </c>
      <c r="BD401" s="31">
        <v>0</v>
      </c>
      <c r="BE401" s="31">
        <v>0</v>
      </c>
      <c r="BF401" s="31">
        <v>0</v>
      </c>
      <c r="BG401" s="31">
        <v>0</v>
      </c>
      <c r="BH401" s="31">
        <v>0</v>
      </c>
      <c r="BI401" s="31">
        <v>0</v>
      </c>
      <c r="BJ401" s="31">
        <v>0</v>
      </c>
      <c r="BK401" s="31">
        <v>0</v>
      </c>
      <c r="BL401" s="31">
        <v>0</v>
      </c>
      <c r="BM401" s="31">
        <v>0</v>
      </c>
      <c r="BN401" s="31">
        <v>0</v>
      </c>
      <c r="BO401" s="31">
        <v>0</v>
      </c>
      <c r="BP401" s="31">
        <v>0</v>
      </c>
      <c r="BQ401" s="31">
        <v>0</v>
      </c>
      <c r="BR401" s="31">
        <v>0</v>
      </c>
      <c r="BS401" s="31">
        <v>0</v>
      </c>
      <c r="BT401" s="31">
        <v>0</v>
      </c>
      <c r="BU401" s="31">
        <v>0</v>
      </c>
      <c r="BV401" s="31">
        <v>0</v>
      </c>
      <c r="BW401" s="31">
        <v>0</v>
      </c>
      <c r="BX401" s="31">
        <v>0</v>
      </c>
      <c r="BY401" s="31">
        <v>0</v>
      </c>
      <c r="BZ401" s="31">
        <v>0</v>
      </c>
      <c r="CA401" s="31">
        <v>0</v>
      </c>
      <c r="CB401" s="31">
        <v>0</v>
      </c>
      <c r="CC401" s="31">
        <v>0</v>
      </c>
      <c r="CD401" s="31">
        <v>0</v>
      </c>
      <c r="CE401" s="31">
        <v>0</v>
      </c>
      <c r="CF401" s="31">
        <v>0</v>
      </c>
      <c r="CG401" s="31">
        <v>0</v>
      </c>
      <c r="CH401" s="31">
        <v>0</v>
      </c>
      <c r="CI401" s="31">
        <v>0</v>
      </c>
      <c r="CJ401" s="31">
        <v>0</v>
      </c>
      <c r="CK401" s="31">
        <v>0</v>
      </c>
      <c r="CL401" s="31">
        <v>0</v>
      </c>
      <c r="CM401" s="31">
        <v>0</v>
      </c>
      <c r="CN401" s="31">
        <v>0</v>
      </c>
      <c r="CO401" s="31">
        <v>0</v>
      </c>
      <c r="CP401" s="31">
        <v>0</v>
      </c>
      <c r="CQ401" s="31">
        <v>0</v>
      </c>
      <c r="CR401" s="31">
        <v>0</v>
      </c>
      <c r="CS401" s="31">
        <v>0</v>
      </c>
      <c r="CT401" s="33">
        <v>0</v>
      </c>
      <c r="CU401" s="33">
        <v>0</v>
      </c>
      <c r="CV401" s="33">
        <v>0</v>
      </c>
      <c r="CW401" s="33">
        <v>0</v>
      </c>
      <c r="CX401" s="33">
        <v>0</v>
      </c>
      <c r="CY401" s="33">
        <v>0</v>
      </c>
      <c r="CZ401" s="33">
        <v>0</v>
      </c>
      <c r="DA401" s="33">
        <v>0</v>
      </c>
      <c r="DB401" s="33">
        <v>0</v>
      </c>
      <c r="DC401" s="33">
        <v>0</v>
      </c>
      <c r="DD401" s="33">
        <v>0</v>
      </c>
      <c r="DE401" s="33">
        <v>0</v>
      </c>
      <c r="DF401" s="33">
        <v>0</v>
      </c>
      <c r="DG401" s="33">
        <v>0</v>
      </c>
      <c r="DH401" s="33">
        <v>0</v>
      </c>
      <c r="DI401" s="33">
        <v>0</v>
      </c>
      <c r="DJ401" s="33">
        <f t="shared" ref="DJ401:DJ402" si="1226">X401+AP401+BH401+BZ401+CR401</f>
        <v>0</v>
      </c>
      <c r="DK401" s="31">
        <f t="shared" si="1202"/>
        <v>0</v>
      </c>
      <c r="DL401" s="31">
        <f t="shared" si="1202"/>
        <v>0</v>
      </c>
      <c r="DM401" s="31">
        <f t="shared" si="1202"/>
        <v>0</v>
      </c>
      <c r="DN401" s="31">
        <f t="shared" si="1202"/>
        <v>0</v>
      </c>
      <c r="DO401" s="31">
        <f t="shared" si="1202"/>
        <v>0</v>
      </c>
      <c r="DP401" s="31">
        <f t="shared" si="1202"/>
        <v>0</v>
      </c>
      <c r="DQ401" s="31">
        <f t="shared" si="1202"/>
        <v>0</v>
      </c>
      <c r="DR401" s="31">
        <f t="shared" si="1202"/>
        <v>0</v>
      </c>
      <c r="DS401" s="31">
        <f t="shared" si="1202"/>
        <v>0</v>
      </c>
      <c r="DT401" s="31">
        <f t="shared" si="1202"/>
        <v>0</v>
      </c>
      <c r="DU401" s="31">
        <f t="shared" si="1203"/>
        <v>0</v>
      </c>
      <c r="DV401" s="31">
        <f t="shared" si="1203"/>
        <v>0</v>
      </c>
      <c r="DW401" s="31">
        <f t="shared" si="1203"/>
        <v>0</v>
      </c>
      <c r="DX401" s="31">
        <f t="shared" si="1203"/>
        <v>0</v>
      </c>
      <c r="DY401" s="31">
        <f t="shared" si="1203"/>
        <v>0</v>
      </c>
      <c r="DZ401" s="31">
        <f t="shared" si="1203"/>
        <v>0</v>
      </c>
      <c r="EA401" s="31">
        <f t="shared" si="1203"/>
        <v>0</v>
      </c>
      <c r="EB401" s="24"/>
    </row>
    <row r="402" spans="1:132" ht="25.5" customHeight="1" thickBot="1" x14ac:dyDescent="0.3">
      <c r="A402" s="24" t="s">
        <v>1260</v>
      </c>
      <c r="B402" s="75" t="s">
        <v>1268</v>
      </c>
      <c r="C402" s="76" t="s">
        <v>1269</v>
      </c>
      <c r="D402" s="34">
        <v>0</v>
      </c>
      <c r="E402" s="34">
        <v>0.22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1">
        <v>0</v>
      </c>
      <c r="V402" s="31">
        <v>0</v>
      </c>
      <c r="W402" s="31">
        <v>0</v>
      </c>
      <c r="X402" s="31">
        <v>0</v>
      </c>
      <c r="Y402" s="31">
        <f t="shared" ref="Y402" si="1227">D402</f>
        <v>0</v>
      </c>
      <c r="Z402" s="31">
        <v>0</v>
      </c>
      <c r="AA402" s="31">
        <v>0</v>
      </c>
      <c r="AB402" s="31">
        <v>0</v>
      </c>
      <c r="AC402" s="31">
        <v>0</v>
      </c>
      <c r="AD402" s="31">
        <v>0</v>
      </c>
      <c r="AE402" s="31">
        <v>0</v>
      </c>
      <c r="AF402" s="31">
        <v>0</v>
      </c>
      <c r="AG402" s="31">
        <v>0</v>
      </c>
      <c r="AH402" s="31">
        <v>0.22</v>
      </c>
      <c r="AI402" s="33">
        <v>0</v>
      </c>
      <c r="AJ402" s="25">
        <v>0</v>
      </c>
      <c r="AK402" s="33">
        <v>0</v>
      </c>
      <c r="AL402" s="25">
        <v>0</v>
      </c>
      <c r="AM402" s="25">
        <v>0</v>
      </c>
      <c r="AN402" s="25">
        <v>0</v>
      </c>
      <c r="AO402" s="25">
        <v>1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>
        <v>0</v>
      </c>
      <c r="AX402" s="31">
        <v>0</v>
      </c>
      <c r="AY402" s="31">
        <v>0</v>
      </c>
      <c r="AZ402" s="31">
        <v>0</v>
      </c>
      <c r="BA402" s="31">
        <v>0</v>
      </c>
      <c r="BB402" s="31">
        <v>0</v>
      </c>
      <c r="BC402" s="31">
        <v>0</v>
      </c>
      <c r="BD402" s="31">
        <v>0</v>
      </c>
      <c r="BE402" s="31">
        <v>0</v>
      </c>
      <c r="BF402" s="31">
        <v>0</v>
      </c>
      <c r="BG402" s="31">
        <v>0</v>
      </c>
      <c r="BH402" s="31">
        <v>0</v>
      </c>
      <c r="BI402" s="31">
        <v>0</v>
      </c>
      <c r="BJ402" s="31">
        <v>0</v>
      </c>
      <c r="BK402" s="31">
        <v>0</v>
      </c>
      <c r="BL402" s="31">
        <v>0</v>
      </c>
      <c r="BM402" s="31">
        <v>0</v>
      </c>
      <c r="BN402" s="31">
        <v>0</v>
      </c>
      <c r="BO402" s="31">
        <v>0</v>
      </c>
      <c r="BP402" s="31">
        <v>0</v>
      </c>
      <c r="BQ402" s="31">
        <v>0</v>
      </c>
      <c r="BR402" s="31">
        <v>0</v>
      </c>
      <c r="BS402" s="31">
        <v>0</v>
      </c>
      <c r="BT402" s="31">
        <v>0</v>
      </c>
      <c r="BU402" s="31">
        <v>0</v>
      </c>
      <c r="BV402" s="31">
        <v>0</v>
      </c>
      <c r="BW402" s="31">
        <v>0</v>
      </c>
      <c r="BX402" s="31">
        <v>0</v>
      </c>
      <c r="BY402" s="31">
        <v>0</v>
      </c>
      <c r="BZ402" s="31">
        <v>0</v>
      </c>
      <c r="CA402" s="31">
        <v>0</v>
      </c>
      <c r="CB402" s="31">
        <v>0</v>
      </c>
      <c r="CC402" s="31">
        <v>0</v>
      </c>
      <c r="CD402" s="31">
        <v>0</v>
      </c>
      <c r="CE402" s="31">
        <v>0</v>
      </c>
      <c r="CF402" s="31">
        <v>0</v>
      </c>
      <c r="CG402" s="31">
        <v>0</v>
      </c>
      <c r="CH402" s="31">
        <v>0</v>
      </c>
      <c r="CI402" s="31">
        <v>0</v>
      </c>
      <c r="CJ402" s="31">
        <v>0</v>
      </c>
      <c r="CK402" s="31">
        <v>0</v>
      </c>
      <c r="CL402" s="31">
        <v>0</v>
      </c>
      <c r="CM402" s="31">
        <v>0</v>
      </c>
      <c r="CN402" s="31">
        <v>0</v>
      </c>
      <c r="CO402" s="31">
        <v>0</v>
      </c>
      <c r="CP402" s="31">
        <v>0</v>
      </c>
      <c r="CQ402" s="31">
        <v>0</v>
      </c>
      <c r="CR402" s="31">
        <v>0</v>
      </c>
      <c r="CS402" s="31">
        <v>0</v>
      </c>
      <c r="CT402" s="33">
        <v>0</v>
      </c>
      <c r="CU402" s="33">
        <v>0</v>
      </c>
      <c r="CV402" s="33">
        <v>0</v>
      </c>
      <c r="CW402" s="33">
        <v>0</v>
      </c>
      <c r="CX402" s="33">
        <v>0</v>
      </c>
      <c r="CY402" s="33">
        <v>0</v>
      </c>
      <c r="CZ402" s="33">
        <v>0</v>
      </c>
      <c r="DA402" s="33">
        <v>0</v>
      </c>
      <c r="DB402" s="33">
        <v>0</v>
      </c>
      <c r="DC402" s="33">
        <v>0</v>
      </c>
      <c r="DD402" s="33">
        <v>0</v>
      </c>
      <c r="DE402" s="33">
        <v>0</v>
      </c>
      <c r="DF402" s="33">
        <v>0</v>
      </c>
      <c r="DG402" s="33">
        <v>0</v>
      </c>
      <c r="DH402" s="33">
        <v>0</v>
      </c>
      <c r="DI402" s="33">
        <v>0</v>
      </c>
      <c r="DJ402" s="33">
        <f t="shared" si="1226"/>
        <v>0</v>
      </c>
      <c r="DK402" s="31">
        <f t="shared" ref="DK402" si="1228">Y402+AQ402+BI402+CA402+CS402</f>
        <v>0</v>
      </c>
      <c r="DL402" s="31">
        <f t="shared" ref="DL402" si="1229">Z402+AR402+BJ402+CB402+CT402</f>
        <v>0</v>
      </c>
      <c r="DM402" s="31">
        <f t="shared" ref="DM402" si="1230">AA402+AS402+BK402+CC402+CU402</f>
        <v>0</v>
      </c>
      <c r="DN402" s="31">
        <f t="shared" ref="DN402" si="1231">AB402+AT402+BL402+CD402+CV402</f>
        <v>0</v>
      </c>
      <c r="DO402" s="31">
        <f t="shared" ref="DO402" si="1232">AC402+AU402+BM402+CE402+CW402</f>
        <v>0</v>
      </c>
      <c r="DP402" s="31">
        <f t="shared" ref="DP402" si="1233">AD402+AV402+BN402+CF402+CX402</f>
        <v>0</v>
      </c>
      <c r="DQ402" s="31">
        <f t="shared" ref="DQ402" si="1234">AE402+AW402+BO402+CG402+CY402</f>
        <v>0</v>
      </c>
      <c r="DR402" s="31">
        <f t="shared" ref="DR402" si="1235">AF402+AX402+BP402+CH402+CZ402</f>
        <v>0</v>
      </c>
      <c r="DS402" s="31">
        <f t="shared" ref="DS402" si="1236">AG402+AY402+BQ402+CI402+DA402</f>
        <v>0</v>
      </c>
      <c r="DT402" s="31">
        <f t="shared" ref="DT402" si="1237">AH402+AZ402+BR402+CJ402+DB402</f>
        <v>0.22</v>
      </c>
      <c r="DU402" s="31">
        <f t="shared" ref="DU402" si="1238">AI402+BA402+BS402+CK402+DC402</f>
        <v>0</v>
      </c>
      <c r="DV402" s="31">
        <f t="shared" ref="DV402" si="1239">AJ402+BB402+BT402+CL402+DD402</f>
        <v>0</v>
      </c>
      <c r="DW402" s="31">
        <f t="shared" ref="DW402" si="1240">AK402+BC402+BU402+CM402+DE402</f>
        <v>0</v>
      </c>
      <c r="DX402" s="31">
        <f t="shared" ref="DX402" si="1241">AL402+BD402+BV402+CN402+DF402</f>
        <v>0</v>
      </c>
      <c r="DY402" s="31">
        <f t="shared" ref="DY402" si="1242">AM402+BE402+BW402+CO402+DG402</f>
        <v>0</v>
      </c>
      <c r="DZ402" s="31">
        <f t="shared" ref="DZ402" si="1243">AN402+BF402+BX402+CP402+DH402</f>
        <v>0</v>
      </c>
      <c r="EA402" s="31">
        <f t="shared" ref="EA402" si="1244">AO402+BG402+BY402+CQ402+DI402</f>
        <v>1</v>
      </c>
      <c r="EB402" s="24"/>
    </row>
    <row r="403" spans="1:132" ht="25.5" customHeight="1" thickBot="1" x14ac:dyDescent="0.3">
      <c r="A403" s="24" t="s">
        <v>1261</v>
      </c>
      <c r="B403" s="57" t="s">
        <v>1270</v>
      </c>
      <c r="C403" s="11" t="s">
        <v>577</v>
      </c>
      <c r="D403" s="34">
        <v>0</v>
      </c>
      <c r="E403" s="34">
        <v>0.33638333333333337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31">
        <v>0</v>
      </c>
      <c r="Y403" s="31">
        <f t="shared" ref="Y403" si="1245">D403</f>
        <v>0</v>
      </c>
      <c r="Z403" s="31">
        <v>0</v>
      </c>
      <c r="AA403" s="31">
        <v>0</v>
      </c>
      <c r="AB403" s="31">
        <v>0</v>
      </c>
      <c r="AC403" s="31">
        <v>0</v>
      </c>
      <c r="AD403" s="31">
        <v>0</v>
      </c>
      <c r="AE403" s="31">
        <v>0</v>
      </c>
      <c r="AF403" s="31">
        <v>0</v>
      </c>
      <c r="AG403" s="31">
        <v>0</v>
      </c>
      <c r="AH403" s="31">
        <v>0.33638333333333337</v>
      </c>
      <c r="AI403" s="33">
        <v>0</v>
      </c>
      <c r="AJ403" s="25">
        <v>0</v>
      </c>
      <c r="AK403" s="33">
        <v>0</v>
      </c>
      <c r="AL403" s="25">
        <v>0</v>
      </c>
      <c r="AM403" s="25">
        <v>0</v>
      </c>
      <c r="AN403" s="25">
        <v>0</v>
      </c>
      <c r="AO403" s="25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>
        <v>0</v>
      </c>
      <c r="AX403" s="31">
        <v>0</v>
      </c>
      <c r="AY403" s="31">
        <v>0</v>
      </c>
      <c r="AZ403" s="31">
        <v>0</v>
      </c>
      <c r="BA403" s="31">
        <v>0</v>
      </c>
      <c r="BB403" s="31">
        <v>0</v>
      </c>
      <c r="BC403" s="31">
        <v>0</v>
      </c>
      <c r="BD403" s="31">
        <v>0</v>
      </c>
      <c r="BE403" s="31">
        <v>0</v>
      </c>
      <c r="BF403" s="31">
        <v>0</v>
      </c>
      <c r="BG403" s="31">
        <v>0</v>
      </c>
      <c r="BH403" s="31">
        <v>0</v>
      </c>
      <c r="BI403" s="31">
        <v>0</v>
      </c>
      <c r="BJ403" s="31">
        <v>0</v>
      </c>
      <c r="BK403" s="31">
        <v>0</v>
      </c>
      <c r="BL403" s="31">
        <v>0</v>
      </c>
      <c r="BM403" s="31">
        <v>0</v>
      </c>
      <c r="BN403" s="31">
        <v>0</v>
      </c>
      <c r="BO403" s="31">
        <v>0</v>
      </c>
      <c r="BP403" s="31">
        <v>0</v>
      </c>
      <c r="BQ403" s="31">
        <v>0</v>
      </c>
      <c r="BR403" s="31">
        <v>0</v>
      </c>
      <c r="BS403" s="31">
        <v>0</v>
      </c>
      <c r="BT403" s="31">
        <v>0</v>
      </c>
      <c r="BU403" s="31">
        <v>0</v>
      </c>
      <c r="BV403" s="31">
        <v>0</v>
      </c>
      <c r="BW403" s="31">
        <v>0</v>
      </c>
      <c r="BX403" s="31">
        <v>0</v>
      </c>
      <c r="BY403" s="31">
        <v>0</v>
      </c>
      <c r="BZ403" s="31">
        <v>0</v>
      </c>
      <c r="CA403" s="31">
        <v>0</v>
      </c>
      <c r="CB403" s="31">
        <v>0</v>
      </c>
      <c r="CC403" s="31">
        <v>0</v>
      </c>
      <c r="CD403" s="31">
        <v>0</v>
      </c>
      <c r="CE403" s="31">
        <v>0</v>
      </c>
      <c r="CF403" s="31">
        <v>0</v>
      </c>
      <c r="CG403" s="31">
        <v>0</v>
      </c>
      <c r="CH403" s="31">
        <v>0</v>
      </c>
      <c r="CI403" s="31">
        <v>0</v>
      </c>
      <c r="CJ403" s="31">
        <v>0</v>
      </c>
      <c r="CK403" s="31">
        <v>0</v>
      </c>
      <c r="CL403" s="31">
        <v>0</v>
      </c>
      <c r="CM403" s="31">
        <v>0</v>
      </c>
      <c r="CN403" s="31">
        <v>0</v>
      </c>
      <c r="CO403" s="31">
        <v>0</v>
      </c>
      <c r="CP403" s="31">
        <v>0</v>
      </c>
      <c r="CQ403" s="31">
        <v>0</v>
      </c>
      <c r="CR403" s="31">
        <v>0</v>
      </c>
      <c r="CS403" s="31">
        <v>0</v>
      </c>
      <c r="CT403" s="33">
        <v>0</v>
      </c>
      <c r="CU403" s="33">
        <v>0</v>
      </c>
      <c r="CV403" s="33">
        <v>0</v>
      </c>
      <c r="CW403" s="33">
        <v>0</v>
      </c>
      <c r="CX403" s="33">
        <v>0</v>
      </c>
      <c r="CY403" s="33">
        <v>0</v>
      </c>
      <c r="CZ403" s="33">
        <v>0</v>
      </c>
      <c r="DA403" s="33">
        <v>0</v>
      </c>
      <c r="DB403" s="33">
        <v>0</v>
      </c>
      <c r="DC403" s="33">
        <v>0</v>
      </c>
      <c r="DD403" s="33">
        <v>0</v>
      </c>
      <c r="DE403" s="33">
        <v>0</v>
      </c>
      <c r="DF403" s="33">
        <v>0</v>
      </c>
      <c r="DG403" s="33">
        <v>0</v>
      </c>
      <c r="DH403" s="33">
        <v>0</v>
      </c>
      <c r="DI403" s="33">
        <v>0</v>
      </c>
      <c r="DJ403" s="33">
        <f t="shared" ref="DJ403" si="1246">X403+AP403+BH403+BZ403+CR403</f>
        <v>0</v>
      </c>
      <c r="DK403" s="31">
        <f t="shared" ref="DK403" si="1247">Y403+AQ403+BI403+CA403+CS403</f>
        <v>0</v>
      </c>
      <c r="DL403" s="31">
        <f t="shared" ref="DL403" si="1248">Z403+AR403+BJ403+CB403+CT403</f>
        <v>0</v>
      </c>
      <c r="DM403" s="31">
        <f t="shared" ref="DM403" si="1249">AA403+AS403+BK403+CC403+CU403</f>
        <v>0</v>
      </c>
      <c r="DN403" s="31">
        <f t="shared" ref="DN403" si="1250">AB403+AT403+BL403+CD403+CV403</f>
        <v>0</v>
      </c>
      <c r="DO403" s="31">
        <f t="shared" ref="DO403" si="1251">AC403+AU403+BM403+CE403+CW403</f>
        <v>0</v>
      </c>
      <c r="DP403" s="31">
        <f t="shared" ref="DP403" si="1252">AD403+AV403+BN403+CF403+CX403</f>
        <v>0</v>
      </c>
      <c r="DQ403" s="31">
        <f t="shared" ref="DQ403" si="1253">AE403+AW403+BO403+CG403+CY403</f>
        <v>0</v>
      </c>
      <c r="DR403" s="31">
        <f t="shared" ref="DR403" si="1254">AF403+AX403+BP403+CH403+CZ403</f>
        <v>0</v>
      </c>
      <c r="DS403" s="31">
        <f t="shared" ref="DS403" si="1255">AG403+AY403+BQ403+CI403+DA403</f>
        <v>0</v>
      </c>
      <c r="DT403" s="31">
        <f t="shared" ref="DT403" si="1256">AH403+AZ403+BR403+CJ403+DB403</f>
        <v>0.33638333333333337</v>
      </c>
      <c r="DU403" s="31">
        <f t="shared" ref="DU403" si="1257">AI403+BA403+BS403+CK403+DC403</f>
        <v>0</v>
      </c>
      <c r="DV403" s="31">
        <f t="shared" ref="DV403" si="1258">AJ403+BB403+BT403+CL403+DD403</f>
        <v>0</v>
      </c>
      <c r="DW403" s="31">
        <f t="shared" ref="DW403" si="1259">AK403+BC403+BU403+CM403+DE403</f>
        <v>0</v>
      </c>
      <c r="DX403" s="31">
        <f t="shared" ref="DX403" si="1260">AL403+BD403+BV403+CN403+DF403</f>
        <v>0</v>
      </c>
      <c r="DY403" s="31">
        <f t="shared" ref="DY403" si="1261">AM403+BE403+BW403+CO403+DG403</f>
        <v>0</v>
      </c>
      <c r="DZ403" s="31">
        <f t="shared" ref="DZ403" si="1262">AN403+BF403+BX403+CP403+DH403</f>
        <v>0</v>
      </c>
      <c r="EA403" s="31">
        <f t="shared" ref="EA403" si="1263">AO403+BG403+BY403+CQ403+DI403</f>
        <v>0</v>
      </c>
      <c r="EB403" s="24"/>
    </row>
    <row r="404" spans="1:132" ht="25.5" customHeight="1" x14ac:dyDescent="0.25">
      <c r="A404" s="24" t="s">
        <v>1262</v>
      </c>
      <c r="B404" s="57" t="s">
        <v>1271</v>
      </c>
      <c r="C404" s="56" t="s">
        <v>1272</v>
      </c>
      <c r="D404" s="34">
        <v>0</v>
      </c>
      <c r="E404" s="34">
        <v>1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f t="shared" si="1206"/>
        <v>0</v>
      </c>
      <c r="Z404" s="31">
        <v>0</v>
      </c>
      <c r="AA404" s="31">
        <v>0</v>
      </c>
      <c r="AB404" s="31">
        <v>0</v>
      </c>
      <c r="AC404" s="31">
        <v>0</v>
      </c>
      <c r="AD404" s="31">
        <v>0</v>
      </c>
      <c r="AE404" s="31">
        <v>0</v>
      </c>
      <c r="AF404" s="31">
        <v>0</v>
      </c>
      <c r="AG404" s="31">
        <v>0</v>
      </c>
      <c r="AH404" s="31">
        <v>1</v>
      </c>
      <c r="AI404" s="33">
        <v>0</v>
      </c>
      <c r="AJ404" s="25">
        <v>0</v>
      </c>
      <c r="AK404" s="33">
        <v>0</v>
      </c>
      <c r="AL404" s="25">
        <v>0</v>
      </c>
      <c r="AM404" s="25">
        <v>0</v>
      </c>
      <c r="AN404" s="25">
        <v>0</v>
      </c>
      <c r="AO404" s="25">
        <v>1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>
        <v>0</v>
      </c>
      <c r="AX404" s="31">
        <v>0</v>
      </c>
      <c r="AY404" s="31">
        <v>0</v>
      </c>
      <c r="AZ404" s="31">
        <v>0</v>
      </c>
      <c r="BA404" s="31">
        <v>0</v>
      </c>
      <c r="BB404" s="31">
        <v>0</v>
      </c>
      <c r="BC404" s="31">
        <v>0</v>
      </c>
      <c r="BD404" s="31">
        <v>0</v>
      </c>
      <c r="BE404" s="31">
        <v>0</v>
      </c>
      <c r="BF404" s="31">
        <v>0</v>
      </c>
      <c r="BG404" s="31">
        <v>0</v>
      </c>
      <c r="BH404" s="31">
        <v>0</v>
      </c>
      <c r="BI404" s="31">
        <v>0</v>
      </c>
      <c r="BJ404" s="31">
        <v>0</v>
      </c>
      <c r="BK404" s="31">
        <v>0</v>
      </c>
      <c r="BL404" s="31">
        <v>0</v>
      </c>
      <c r="BM404" s="31">
        <v>0</v>
      </c>
      <c r="BN404" s="31">
        <v>0</v>
      </c>
      <c r="BO404" s="31">
        <v>0</v>
      </c>
      <c r="BP404" s="31">
        <v>0</v>
      </c>
      <c r="BQ404" s="31">
        <v>0</v>
      </c>
      <c r="BR404" s="31">
        <v>0</v>
      </c>
      <c r="BS404" s="31">
        <v>0</v>
      </c>
      <c r="BT404" s="31">
        <v>0</v>
      </c>
      <c r="BU404" s="31">
        <v>0</v>
      </c>
      <c r="BV404" s="31">
        <v>0</v>
      </c>
      <c r="BW404" s="31">
        <v>0</v>
      </c>
      <c r="BX404" s="31">
        <v>0</v>
      </c>
      <c r="BY404" s="31">
        <v>0</v>
      </c>
      <c r="BZ404" s="31">
        <v>0</v>
      </c>
      <c r="CA404" s="31">
        <v>0</v>
      </c>
      <c r="CB404" s="31">
        <v>0</v>
      </c>
      <c r="CC404" s="31">
        <v>0</v>
      </c>
      <c r="CD404" s="31">
        <v>0</v>
      </c>
      <c r="CE404" s="31">
        <v>0</v>
      </c>
      <c r="CF404" s="31">
        <v>0</v>
      </c>
      <c r="CG404" s="31">
        <v>0</v>
      </c>
      <c r="CH404" s="31">
        <v>0</v>
      </c>
      <c r="CI404" s="31">
        <v>0</v>
      </c>
      <c r="CJ404" s="31">
        <v>0</v>
      </c>
      <c r="CK404" s="31">
        <v>0</v>
      </c>
      <c r="CL404" s="31">
        <v>0</v>
      </c>
      <c r="CM404" s="31">
        <v>0</v>
      </c>
      <c r="CN404" s="31">
        <v>0</v>
      </c>
      <c r="CO404" s="31">
        <v>0</v>
      </c>
      <c r="CP404" s="31">
        <v>0</v>
      </c>
      <c r="CQ404" s="31">
        <v>0</v>
      </c>
      <c r="CR404" s="31">
        <v>0</v>
      </c>
      <c r="CS404" s="31">
        <v>0</v>
      </c>
      <c r="CT404" s="33">
        <v>0</v>
      </c>
      <c r="CU404" s="33">
        <v>0</v>
      </c>
      <c r="CV404" s="33">
        <v>0</v>
      </c>
      <c r="CW404" s="33">
        <v>0</v>
      </c>
      <c r="CX404" s="33">
        <v>0</v>
      </c>
      <c r="CY404" s="33">
        <v>0</v>
      </c>
      <c r="CZ404" s="33">
        <v>0</v>
      </c>
      <c r="DA404" s="33">
        <v>0</v>
      </c>
      <c r="DB404" s="33">
        <v>0</v>
      </c>
      <c r="DC404" s="33">
        <v>0</v>
      </c>
      <c r="DD404" s="33">
        <v>0</v>
      </c>
      <c r="DE404" s="33">
        <v>0</v>
      </c>
      <c r="DF404" s="33">
        <v>0</v>
      </c>
      <c r="DG404" s="33">
        <v>0</v>
      </c>
      <c r="DH404" s="33">
        <v>0</v>
      </c>
      <c r="DI404" s="33">
        <v>0</v>
      </c>
      <c r="DJ404" s="33">
        <f t="shared" ref="DJ404" si="1264">X404+AP404+BH404+BZ404+CR404</f>
        <v>0</v>
      </c>
      <c r="DK404" s="31">
        <f t="shared" si="1202"/>
        <v>0</v>
      </c>
      <c r="DL404" s="31">
        <f t="shared" si="1202"/>
        <v>0</v>
      </c>
      <c r="DM404" s="31">
        <f t="shared" si="1202"/>
        <v>0</v>
      </c>
      <c r="DN404" s="31">
        <f t="shared" si="1202"/>
        <v>0</v>
      </c>
      <c r="DO404" s="31">
        <f t="shared" si="1202"/>
        <v>0</v>
      </c>
      <c r="DP404" s="31">
        <f t="shared" si="1202"/>
        <v>0</v>
      </c>
      <c r="DQ404" s="31">
        <f t="shared" si="1202"/>
        <v>0</v>
      </c>
      <c r="DR404" s="31">
        <f t="shared" si="1202"/>
        <v>0</v>
      </c>
      <c r="DS404" s="31">
        <f>AG404+AY404+BQ404+CI404+DA404</f>
        <v>0</v>
      </c>
      <c r="DT404" s="31">
        <f t="shared" si="1202"/>
        <v>1</v>
      </c>
      <c r="DU404" s="31">
        <f t="shared" si="1203"/>
        <v>0</v>
      </c>
      <c r="DV404" s="31">
        <f t="shared" si="1203"/>
        <v>0</v>
      </c>
      <c r="DW404" s="31">
        <f t="shared" si="1203"/>
        <v>0</v>
      </c>
      <c r="DX404" s="31">
        <f t="shared" si="1203"/>
        <v>0</v>
      </c>
      <c r="DY404" s="31">
        <f t="shared" si="1203"/>
        <v>0</v>
      </c>
      <c r="DZ404" s="31">
        <f t="shared" si="1203"/>
        <v>0</v>
      </c>
      <c r="EA404" s="31">
        <f t="shared" si="1203"/>
        <v>1</v>
      </c>
      <c r="EB404" s="24"/>
    </row>
    <row r="405" spans="1:132" ht="24.95" customHeight="1" x14ac:dyDescent="0.25">
      <c r="A405" s="30" t="s">
        <v>1111</v>
      </c>
      <c r="B405" s="24" t="s">
        <v>333</v>
      </c>
      <c r="C405" s="30" t="s">
        <v>375</v>
      </c>
      <c r="D405" s="26">
        <f>2.5+93.6+0.583</f>
        <v>96.682999999999993</v>
      </c>
      <c r="E405" s="26">
        <f>2.5+93.6+0.583</f>
        <v>96.682999999999993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25">
        <f t="shared" ref="AQ405" si="1265">D405</f>
        <v>96.682999999999993</v>
      </c>
      <c r="AR405" s="33">
        <v>0</v>
      </c>
      <c r="AS405" s="33">
        <v>0</v>
      </c>
      <c r="AT405" s="33">
        <v>0</v>
      </c>
      <c r="AU405" s="33">
        <v>0</v>
      </c>
      <c r="AV405" s="33">
        <v>0</v>
      </c>
      <c r="AW405" s="33">
        <v>0</v>
      </c>
      <c r="AX405" s="33">
        <v>6</v>
      </c>
      <c r="AY405" s="33">
        <v>0</v>
      </c>
      <c r="AZ405" s="25">
        <f t="shared" ref="AZ405" si="1266">E405</f>
        <v>96.682999999999993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72">
        <v>6</v>
      </c>
      <c r="BH405" s="33">
        <v>0</v>
      </c>
      <c r="BI405" s="33">
        <v>0</v>
      </c>
      <c r="BJ405" s="33">
        <v>0</v>
      </c>
      <c r="BK405" s="33">
        <v>0</v>
      </c>
      <c r="BL405" s="33">
        <v>0</v>
      </c>
      <c r="BM405" s="33">
        <v>0</v>
      </c>
      <c r="BN405" s="33">
        <v>0</v>
      </c>
      <c r="BO405" s="33">
        <v>0</v>
      </c>
      <c r="BP405" s="33">
        <v>0</v>
      </c>
      <c r="BQ405" s="33">
        <v>0</v>
      </c>
      <c r="BR405" s="33">
        <v>0</v>
      </c>
      <c r="BS405" s="33">
        <v>0</v>
      </c>
      <c r="BT405" s="33">
        <v>0</v>
      </c>
      <c r="BU405" s="33">
        <v>0</v>
      </c>
      <c r="BV405" s="33">
        <v>0</v>
      </c>
      <c r="BW405" s="33">
        <v>0</v>
      </c>
      <c r="BX405" s="33">
        <v>0</v>
      </c>
      <c r="BY405" s="33">
        <v>0</v>
      </c>
      <c r="BZ405" s="33">
        <v>0</v>
      </c>
      <c r="CA405" s="33">
        <v>0</v>
      </c>
      <c r="CB405" s="33">
        <v>0</v>
      </c>
      <c r="CC405" s="33">
        <v>0</v>
      </c>
      <c r="CD405" s="33">
        <v>0</v>
      </c>
      <c r="CE405" s="33">
        <v>0</v>
      </c>
      <c r="CF405" s="33">
        <v>0</v>
      </c>
      <c r="CG405" s="33">
        <v>0</v>
      </c>
      <c r="CH405" s="33">
        <v>0</v>
      </c>
      <c r="CI405" s="33">
        <v>0</v>
      </c>
      <c r="CJ405" s="33">
        <v>0</v>
      </c>
      <c r="CK405" s="33">
        <v>0</v>
      </c>
      <c r="CL405" s="33">
        <v>0</v>
      </c>
      <c r="CM405" s="33">
        <v>0</v>
      </c>
      <c r="CN405" s="33">
        <v>0</v>
      </c>
      <c r="CO405" s="33">
        <v>0</v>
      </c>
      <c r="CP405" s="33">
        <v>0</v>
      </c>
      <c r="CQ405" s="33">
        <v>0</v>
      </c>
      <c r="CR405" s="33">
        <v>0</v>
      </c>
      <c r="CS405" s="33">
        <v>0</v>
      </c>
      <c r="CT405" s="33">
        <v>0</v>
      </c>
      <c r="CU405" s="33">
        <v>0</v>
      </c>
      <c r="CV405" s="33">
        <v>0</v>
      </c>
      <c r="CW405" s="33">
        <v>0</v>
      </c>
      <c r="CX405" s="33">
        <v>0</v>
      </c>
      <c r="CY405" s="33">
        <v>0</v>
      </c>
      <c r="CZ405" s="33">
        <v>0</v>
      </c>
      <c r="DA405" s="33">
        <v>0</v>
      </c>
      <c r="DB405" s="33">
        <v>0</v>
      </c>
      <c r="DC405" s="33">
        <v>0</v>
      </c>
      <c r="DD405" s="33">
        <v>0</v>
      </c>
      <c r="DE405" s="33">
        <v>0</v>
      </c>
      <c r="DF405" s="33">
        <v>0</v>
      </c>
      <c r="DG405" s="33">
        <v>0</v>
      </c>
      <c r="DH405" s="33">
        <v>0</v>
      </c>
      <c r="DI405" s="33">
        <v>0</v>
      </c>
      <c r="DJ405" s="33">
        <f t="shared" si="1187"/>
        <v>0</v>
      </c>
      <c r="DK405" s="25">
        <f t="shared" si="1187"/>
        <v>96.682999999999993</v>
      </c>
      <c r="DL405" s="25">
        <f t="shared" si="1188"/>
        <v>0</v>
      </c>
      <c r="DM405" s="25">
        <f t="shared" si="1189"/>
        <v>0</v>
      </c>
      <c r="DN405" s="25">
        <f t="shared" si="1190"/>
        <v>0</v>
      </c>
      <c r="DO405" s="25">
        <f t="shared" si="1191"/>
        <v>0</v>
      </c>
      <c r="DP405" s="25">
        <f t="shared" si="1192"/>
        <v>0</v>
      </c>
      <c r="DQ405" s="25">
        <f t="shared" si="1193"/>
        <v>0</v>
      </c>
      <c r="DR405" s="25">
        <f t="shared" si="1148"/>
        <v>6</v>
      </c>
      <c r="DS405" s="25">
        <f t="shared" si="1148"/>
        <v>0</v>
      </c>
      <c r="DT405" s="25">
        <f t="shared" si="1194"/>
        <v>96.682999999999993</v>
      </c>
      <c r="DU405" s="25">
        <f t="shared" si="1195"/>
        <v>0</v>
      </c>
      <c r="DV405" s="25">
        <f t="shared" si="1196"/>
        <v>0</v>
      </c>
      <c r="DW405" s="25">
        <f t="shared" si="1197"/>
        <v>0</v>
      </c>
      <c r="DX405" s="25">
        <f t="shared" si="1198"/>
        <v>0</v>
      </c>
      <c r="DY405" s="25">
        <f t="shared" si="1199"/>
        <v>0</v>
      </c>
      <c r="DZ405" s="25">
        <f t="shared" si="1200"/>
        <v>0</v>
      </c>
      <c r="EA405" s="25">
        <f t="shared" si="1201"/>
        <v>6</v>
      </c>
      <c r="EB405" s="24"/>
    </row>
    <row r="406" spans="1:132" ht="24.95" customHeight="1" x14ac:dyDescent="0.25">
      <c r="A406" s="30" t="s">
        <v>642</v>
      </c>
      <c r="B406" s="24" t="s">
        <v>229</v>
      </c>
      <c r="C406" s="30" t="s">
        <v>643</v>
      </c>
      <c r="D406" s="26">
        <v>4</v>
      </c>
      <c r="E406" s="26">
        <v>4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3">
        <v>0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0</v>
      </c>
      <c r="AQ406" s="25">
        <f>D406</f>
        <v>4</v>
      </c>
      <c r="AR406" s="33">
        <v>0</v>
      </c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25">
        <f>E406</f>
        <v>4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>
        <v>0</v>
      </c>
      <c r="BG406" s="33">
        <v>0</v>
      </c>
      <c r="BH406" s="33">
        <v>0</v>
      </c>
      <c r="BI406" s="33">
        <v>0</v>
      </c>
      <c r="BJ406" s="33">
        <v>0</v>
      </c>
      <c r="BK406" s="33">
        <v>0</v>
      </c>
      <c r="BL406" s="33">
        <v>0</v>
      </c>
      <c r="BM406" s="33">
        <v>0</v>
      </c>
      <c r="BN406" s="33">
        <v>0</v>
      </c>
      <c r="BO406" s="33">
        <v>0</v>
      </c>
      <c r="BP406" s="33">
        <v>0</v>
      </c>
      <c r="BQ406" s="33">
        <v>0</v>
      </c>
      <c r="BR406" s="33">
        <v>0</v>
      </c>
      <c r="BS406" s="33">
        <v>0</v>
      </c>
      <c r="BT406" s="33">
        <v>0</v>
      </c>
      <c r="BU406" s="33">
        <v>0</v>
      </c>
      <c r="BV406" s="33">
        <v>0</v>
      </c>
      <c r="BW406" s="33">
        <v>0</v>
      </c>
      <c r="BX406" s="33">
        <v>0</v>
      </c>
      <c r="BY406" s="33">
        <v>0</v>
      </c>
      <c r="BZ406" s="33">
        <v>0</v>
      </c>
      <c r="CA406" s="33">
        <v>0</v>
      </c>
      <c r="CB406" s="33">
        <v>0</v>
      </c>
      <c r="CC406" s="33">
        <v>0</v>
      </c>
      <c r="CD406" s="33">
        <v>0</v>
      </c>
      <c r="CE406" s="33">
        <v>0</v>
      </c>
      <c r="CF406" s="33">
        <v>0</v>
      </c>
      <c r="CG406" s="33">
        <v>0</v>
      </c>
      <c r="CH406" s="33">
        <v>0</v>
      </c>
      <c r="CI406" s="33">
        <v>0</v>
      </c>
      <c r="CJ406" s="33">
        <v>0</v>
      </c>
      <c r="CK406" s="33">
        <v>0</v>
      </c>
      <c r="CL406" s="33">
        <v>0</v>
      </c>
      <c r="CM406" s="33">
        <v>0</v>
      </c>
      <c r="CN406" s="33">
        <v>0</v>
      </c>
      <c r="CO406" s="33">
        <v>0</v>
      </c>
      <c r="CP406" s="33">
        <v>0</v>
      </c>
      <c r="CQ406" s="33">
        <v>0</v>
      </c>
      <c r="CR406" s="33">
        <v>0</v>
      </c>
      <c r="CS406" s="33">
        <v>0</v>
      </c>
      <c r="CT406" s="33">
        <v>0</v>
      </c>
      <c r="CU406" s="33">
        <v>0</v>
      </c>
      <c r="CV406" s="33">
        <v>0</v>
      </c>
      <c r="CW406" s="33">
        <v>0</v>
      </c>
      <c r="CX406" s="33">
        <v>0</v>
      </c>
      <c r="CY406" s="33">
        <v>0</v>
      </c>
      <c r="CZ406" s="33">
        <v>0</v>
      </c>
      <c r="DA406" s="33">
        <v>0</v>
      </c>
      <c r="DB406" s="33">
        <v>0</v>
      </c>
      <c r="DC406" s="33">
        <v>0</v>
      </c>
      <c r="DD406" s="33">
        <v>0</v>
      </c>
      <c r="DE406" s="33">
        <v>0</v>
      </c>
      <c r="DF406" s="33">
        <v>0</v>
      </c>
      <c r="DG406" s="33">
        <v>0</v>
      </c>
      <c r="DH406" s="33">
        <v>0</v>
      </c>
      <c r="DI406" s="33">
        <v>0</v>
      </c>
      <c r="DJ406" s="33">
        <f t="shared" ref="DJ406:DJ412" si="1267">X406+AP406+BH406+BZ406+CR406</f>
        <v>0</v>
      </c>
      <c r="DK406" s="25">
        <f t="shared" ref="DK406:DT412" si="1268">Y406+AQ406+BI406+CA406+CS406</f>
        <v>4</v>
      </c>
      <c r="DL406" s="25">
        <f t="shared" si="1268"/>
        <v>0</v>
      </c>
      <c r="DM406" s="25">
        <f t="shared" si="1268"/>
        <v>0</v>
      </c>
      <c r="DN406" s="25">
        <f t="shared" si="1268"/>
        <v>0</v>
      </c>
      <c r="DO406" s="25">
        <f t="shared" si="1268"/>
        <v>0</v>
      </c>
      <c r="DP406" s="25">
        <f t="shared" si="1268"/>
        <v>0</v>
      </c>
      <c r="DQ406" s="25">
        <f t="shared" si="1268"/>
        <v>0</v>
      </c>
      <c r="DR406" s="25">
        <f t="shared" si="1268"/>
        <v>0</v>
      </c>
      <c r="DS406" s="25">
        <f t="shared" si="1268"/>
        <v>0</v>
      </c>
      <c r="DT406" s="25">
        <f t="shared" si="1268"/>
        <v>4</v>
      </c>
      <c r="DU406" s="25">
        <f t="shared" si="1195"/>
        <v>0</v>
      </c>
      <c r="DV406" s="25">
        <f t="shared" si="1196"/>
        <v>0</v>
      </c>
      <c r="DW406" s="25">
        <f t="shared" si="1197"/>
        <v>0</v>
      </c>
      <c r="DX406" s="25">
        <f t="shared" si="1198"/>
        <v>0</v>
      </c>
      <c r="DY406" s="25">
        <f t="shared" si="1199"/>
        <v>0</v>
      </c>
      <c r="DZ406" s="25">
        <f t="shared" si="1200"/>
        <v>0</v>
      </c>
      <c r="EA406" s="25">
        <f t="shared" si="1201"/>
        <v>0</v>
      </c>
      <c r="EB406" s="24"/>
    </row>
    <row r="407" spans="1:132" ht="24.95" customHeight="1" x14ac:dyDescent="0.25">
      <c r="A407" s="30" t="s">
        <v>644</v>
      </c>
      <c r="B407" s="24" t="s">
        <v>230</v>
      </c>
      <c r="C407" s="30" t="s">
        <v>645</v>
      </c>
      <c r="D407" s="26">
        <v>5.4166666666666696</v>
      </c>
      <c r="E407" s="26">
        <v>5.4166666666666696</v>
      </c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33">
        <v>0</v>
      </c>
      <c r="AE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25">
        <f t="shared" ref="AQ407:AQ413" si="1269">D407</f>
        <v>5.4166666666666696</v>
      </c>
      <c r="AR407" s="33">
        <v>0</v>
      </c>
      <c r="AS407" s="33">
        <v>0</v>
      </c>
      <c r="AT407" s="33">
        <v>0</v>
      </c>
      <c r="AU407" s="33">
        <v>0</v>
      </c>
      <c r="AV407" s="33">
        <v>0</v>
      </c>
      <c r="AW407" s="33">
        <v>0</v>
      </c>
      <c r="AX407" s="33">
        <v>0</v>
      </c>
      <c r="AY407" s="33">
        <v>0</v>
      </c>
      <c r="AZ407" s="25">
        <f t="shared" ref="AZ407:AZ411" si="1270">E407</f>
        <v>5.4166666666666696</v>
      </c>
      <c r="BA407" s="33">
        <v>0</v>
      </c>
      <c r="BB407" s="33">
        <v>0</v>
      </c>
      <c r="BC407" s="33">
        <v>0</v>
      </c>
      <c r="BD407" s="33">
        <v>0</v>
      </c>
      <c r="BE407" s="33">
        <v>0</v>
      </c>
      <c r="BF407" s="33">
        <v>0</v>
      </c>
      <c r="BG407" s="33">
        <v>0</v>
      </c>
      <c r="BH407" s="33">
        <v>0</v>
      </c>
      <c r="BI407" s="33">
        <v>0</v>
      </c>
      <c r="BJ407" s="33">
        <v>0</v>
      </c>
      <c r="BK407" s="33">
        <v>0</v>
      </c>
      <c r="BL407" s="33">
        <v>0</v>
      </c>
      <c r="BM407" s="33">
        <v>0</v>
      </c>
      <c r="BN407" s="33">
        <v>0</v>
      </c>
      <c r="BO407" s="33">
        <v>0</v>
      </c>
      <c r="BP407" s="33">
        <v>0</v>
      </c>
      <c r="BQ407" s="33">
        <v>0</v>
      </c>
      <c r="BR407" s="33">
        <v>0</v>
      </c>
      <c r="BS407" s="33">
        <v>0</v>
      </c>
      <c r="BT407" s="33">
        <v>0</v>
      </c>
      <c r="BU407" s="33">
        <v>0</v>
      </c>
      <c r="BV407" s="33">
        <v>0</v>
      </c>
      <c r="BW407" s="33">
        <v>0</v>
      </c>
      <c r="BX407" s="33">
        <v>0</v>
      </c>
      <c r="BY407" s="33">
        <v>0</v>
      </c>
      <c r="BZ407" s="33">
        <v>0</v>
      </c>
      <c r="CA407" s="33">
        <v>0</v>
      </c>
      <c r="CB407" s="33">
        <v>0</v>
      </c>
      <c r="CC407" s="33">
        <v>0</v>
      </c>
      <c r="CD407" s="33">
        <v>0</v>
      </c>
      <c r="CE407" s="33">
        <v>0</v>
      </c>
      <c r="CF407" s="33">
        <v>0</v>
      </c>
      <c r="CG407" s="33">
        <v>0</v>
      </c>
      <c r="CH407" s="33">
        <v>0</v>
      </c>
      <c r="CI407" s="33">
        <v>0</v>
      </c>
      <c r="CJ407" s="33">
        <v>0</v>
      </c>
      <c r="CK407" s="33">
        <v>0</v>
      </c>
      <c r="CL407" s="33">
        <v>0</v>
      </c>
      <c r="CM407" s="33">
        <v>0</v>
      </c>
      <c r="CN407" s="33">
        <v>0</v>
      </c>
      <c r="CO407" s="33">
        <v>0</v>
      </c>
      <c r="CP407" s="33">
        <v>0</v>
      </c>
      <c r="CQ407" s="33">
        <v>0</v>
      </c>
      <c r="CR407" s="33">
        <v>0</v>
      </c>
      <c r="CS407" s="33">
        <v>0</v>
      </c>
      <c r="CT407" s="33">
        <v>0</v>
      </c>
      <c r="CU407" s="33">
        <v>0</v>
      </c>
      <c r="CV407" s="33">
        <v>0</v>
      </c>
      <c r="CW407" s="33">
        <v>0</v>
      </c>
      <c r="CX407" s="33">
        <v>0</v>
      </c>
      <c r="CY407" s="33">
        <v>0</v>
      </c>
      <c r="CZ407" s="33">
        <v>0</v>
      </c>
      <c r="DA407" s="33">
        <v>0</v>
      </c>
      <c r="DB407" s="33">
        <v>0</v>
      </c>
      <c r="DC407" s="33">
        <v>0</v>
      </c>
      <c r="DD407" s="33">
        <v>0</v>
      </c>
      <c r="DE407" s="33">
        <v>0</v>
      </c>
      <c r="DF407" s="33">
        <v>0</v>
      </c>
      <c r="DG407" s="33">
        <v>0</v>
      </c>
      <c r="DH407" s="33">
        <v>0</v>
      </c>
      <c r="DI407" s="33">
        <v>0</v>
      </c>
      <c r="DJ407" s="33">
        <f t="shared" si="1267"/>
        <v>0</v>
      </c>
      <c r="DK407" s="25">
        <f t="shared" si="1268"/>
        <v>5.4166666666666696</v>
      </c>
      <c r="DL407" s="25">
        <f t="shared" si="1268"/>
        <v>0</v>
      </c>
      <c r="DM407" s="25">
        <f t="shared" si="1268"/>
        <v>0</v>
      </c>
      <c r="DN407" s="25">
        <f t="shared" si="1268"/>
        <v>0</v>
      </c>
      <c r="DO407" s="25">
        <f t="shared" si="1268"/>
        <v>0</v>
      </c>
      <c r="DP407" s="25">
        <f t="shared" si="1268"/>
        <v>0</v>
      </c>
      <c r="DQ407" s="25">
        <f t="shared" si="1268"/>
        <v>0</v>
      </c>
      <c r="DR407" s="25">
        <f t="shared" si="1268"/>
        <v>0</v>
      </c>
      <c r="DS407" s="25">
        <f t="shared" si="1268"/>
        <v>0</v>
      </c>
      <c r="DT407" s="25">
        <f t="shared" si="1268"/>
        <v>5.4166666666666696</v>
      </c>
      <c r="DU407" s="25">
        <f t="shared" si="1195"/>
        <v>0</v>
      </c>
      <c r="DV407" s="25">
        <f t="shared" si="1196"/>
        <v>0</v>
      </c>
      <c r="DW407" s="25">
        <f t="shared" si="1197"/>
        <v>0</v>
      </c>
      <c r="DX407" s="25">
        <f t="shared" si="1198"/>
        <v>0</v>
      </c>
      <c r="DY407" s="25">
        <f t="shared" si="1199"/>
        <v>0</v>
      </c>
      <c r="DZ407" s="25">
        <f t="shared" si="1200"/>
        <v>0</v>
      </c>
      <c r="EA407" s="25">
        <f t="shared" si="1201"/>
        <v>0</v>
      </c>
      <c r="EB407" s="24"/>
    </row>
    <row r="408" spans="1:132" ht="24.95" customHeight="1" x14ac:dyDescent="0.25">
      <c r="A408" s="30" t="s">
        <v>646</v>
      </c>
      <c r="B408" s="24" t="s">
        <v>231</v>
      </c>
      <c r="C408" s="30" t="s">
        <v>647</v>
      </c>
      <c r="D408" s="26">
        <v>1.3</v>
      </c>
      <c r="E408" s="26">
        <v>1.3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3">
        <v>0</v>
      </c>
      <c r="Y408" s="33">
        <v>0</v>
      </c>
      <c r="Z408" s="33">
        <v>0</v>
      </c>
      <c r="AA408" s="33">
        <v>0</v>
      </c>
      <c r="AB408" s="33">
        <v>0</v>
      </c>
      <c r="AC408" s="33">
        <v>0</v>
      </c>
      <c r="AD408" s="33">
        <v>0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0</v>
      </c>
      <c r="AQ408" s="25">
        <f t="shared" si="1269"/>
        <v>1.3</v>
      </c>
      <c r="AR408" s="33">
        <v>0</v>
      </c>
      <c r="AS408" s="33">
        <v>0</v>
      </c>
      <c r="AT408" s="33">
        <v>0</v>
      </c>
      <c r="AU408" s="33">
        <v>0</v>
      </c>
      <c r="AV408" s="33">
        <v>0</v>
      </c>
      <c r="AW408" s="33">
        <v>0</v>
      </c>
      <c r="AX408" s="33">
        <v>0</v>
      </c>
      <c r="AY408" s="33">
        <v>0</v>
      </c>
      <c r="AZ408" s="25">
        <f t="shared" si="1270"/>
        <v>1.3</v>
      </c>
      <c r="BA408" s="33">
        <v>0</v>
      </c>
      <c r="BB408" s="33">
        <v>0</v>
      </c>
      <c r="BC408" s="33">
        <v>0</v>
      </c>
      <c r="BD408" s="33">
        <v>0</v>
      </c>
      <c r="BE408" s="33">
        <v>0</v>
      </c>
      <c r="BF408" s="33">
        <v>0</v>
      </c>
      <c r="BG408" s="33">
        <v>0</v>
      </c>
      <c r="BH408" s="33">
        <v>0</v>
      </c>
      <c r="BI408" s="33">
        <v>0</v>
      </c>
      <c r="BJ408" s="33">
        <v>0</v>
      </c>
      <c r="BK408" s="33">
        <v>0</v>
      </c>
      <c r="BL408" s="33">
        <v>0</v>
      </c>
      <c r="BM408" s="33">
        <v>0</v>
      </c>
      <c r="BN408" s="33">
        <v>0</v>
      </c>
      <c r="BO408" s="33">
        <v>0</v>
      </c>
      <c r="BP408" s="33">
        <v>0</v>
      </c>
      <c r="BQ408" s="33">
        <v>0</v>
      </c>
      <c r="BR408" s="33">
        <v>0</v>
      </c>
      <c r="BS408" s="33">
        <v>0</v>
      </c>
      <c r="BT408" s="33">
        <v>0</v>
      </c>
      <c r="BU408" s="33">
        <v>0</v>
      </c>
      <c r="BV408" s="33">
        <v>0</v>
      </c>
      <c r="BW408" s="33">
        <v>0</v>
      </c>
      <c r="BX408" s="33">
        <v>0</v>
      </c>
      <c r="BY408" s="33">
        <v>0</v>
      </c>
      <c r="BZ408" s="33">
        <v>0</v>
      </c>
      <c r="CA408" s="33">
        <v>0</v>
      </c>
      <c r="CB408" s="33">
        <v>0</v>
      </c>
      <c r="CC408" s="33">
        <v>0</v>
      </c>
      <c r="CD408" s="33">
        <v>0</v>
      </c>
      <c r="CE408" s="33">
        <v>0</v>
      </c>
      <c r="CF408" s="33">
        <v>0</v>
      </c>
      <c r="CG408" s="33">
        <v>0</v>
      </c>
      <c r="CH408" s="33">
        <v>0</v>
      </c>
      <c r="CI408" s="33">
        <v>0</v>
      </c>
      <c r="CJ408" s="33">
        <v>0</v>
      </c>
      <c r="CK408" s="33">
        <v>0</v>
      </c>
      <c r="CL408" s="33">
        <v>0</v>
      </c>
      <c r="CM408" s="33">
        <v>0</v>
      </c>
      <c r="CN408" s="33">
        <v>0</v>
      </c>
      <c r="CO408" s="33">
        <v>0</v>
      </c>
      <c r="CP408" s="33">
        <v>0</v>
      </c>
      <c r="CQ408" s="33">
        <v>0</v>
      </c>
      <c r="CR408" s="33">
        <v>0</v>
      </c>
      <c r="CS408" s="33">
        <v>0</v>
      </c>
      <c r="CT408" s="33">
        <v>0</v>
      </c>
      <c r="CU408" s="33">
        <v>0</v>
      </c>
      <c r="CV408" s="33">
        <v>0</v>
      </c>
      <c r="CW408" s="33">
        <v>0</v>
      </c>
      <c r="CX408" s="33">
        <v>0</v>
      </c>
      <c r="CY408" s="33">
        <v>0</v>
      </c>
      <c r="CZ408" s="33">
        <v>0</v>
      </c>
      <c r="DA408" s="33">
        <v>0</v>
      </c>
      <c r="DB408" s="33">
        <v>0</v>
      </c>
      <c r="DC408" s="33">
        <v>0</v>
      </c>
      <c r="DD408" s="33">
        <v>0</v>
      </c>
      <c r="DE408" s="33">
        <v>0</v>
      </c>
      <c r="DF408" s="33">
        <v>0</v>
      </c>
      <c r="DG408" s="33">
        <v>0</v>
      </c>
      <c r="DH408" s="33">
        <v>0</v>
      </c>
      <c r="DI408" s="33">
        <v>0</v>
      </c>
      <c r="DJ408" s="33">
        <f t="shared" si="1267"/>
        <v>0</v>
      </c>
      <c r="DK408" s="25">
        <f t="shared" si="1268"/>
        <v>1.3</v>
      </c>
      <c r="DL408" s="25">
        <f t="shared" si="1268"/>
        <v>0</v>
      </c>
      <c r="DM408" s="25">
        <f t="shared" si="1268"/>
        <v>0</v>
      </c>
      <c r="DN408" s="25">
        <f t="shared" si="1268"/>
        <v>0</v>
      </c>
      <c r="DO408" s="25">
        <f t="shared" si="1268"/>
        <v>0</v>
      </c>
      <c r="DP408" s="25">
        <f t="shared" si="1268"/>
        <v>0</v>
      </c>
      <c r="DQ408" s="25">
        <f t="shared" si="1268"/>
        <v>0</v>
      </c>
      <c r="DR408" s="25">
        <f t="shared" si="1268"/>
        <v>0</v>
      </c>
      <c r="DS408" s="25">
        <f t="shared" si="1268"/>
        <v>0</v>
      </c>
      <c r="DT408" s="25">
        <f t="shared" si="1268"/>
        <v>1.3</v>
      </c>
      <c r="DU408" s="25">
        <f t="shared" si="1195"/>
        <v>0</v>
      </c>
      <c r="DV408" s="25">
        <f t="shared" si="1196"/>
        <v>0</v>
      </c>
      <c r="DW408" s="25">
        <f t="shared" si="1197"/>
        <v>0</v>
      </c>
      <c r="DX408" s="25">
        <f t="shared" si="1198"/>
        <v>0</v>
      </c>
      <c r="DY408" s="25">
        <f t="shared" si="1199"/>
        <v>0</v>
      </c>
      <c r="DZ408" s="25">
        <f t="shared" si="1200"/>
        <v>0</v>
      </c>
      <c r="EA408" s="25">
        <f t="shared" si="1201"/>
        <v>0</v>
      </c>
      <c r="EB408" s="24"/>
    </row>
    <row r="409" spans="1:132" ht="24.95" customHeight="1" x14ac:dyDescent="0.25">
      <c r="A409" s="30" t="s">
        <v>648</v>
      </c>
      <c r="B409" s="24" t="s">
        <v>232</v>
      </c>
      <c r="C409" s="30" t="s">
        <v>649</v>
      </c>
      <c r="D409" s="26">
        <v>3.3333333333333299</v>
      </c>
      <c r="E409" s="26">
        <v>3.3333333333333299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33">
        <v>0</v>
      </c>
      <c r="AE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>
        <v>0</v>
      </c>
      <c r="AQ409" s="25">
        <f t="shared" si="1269"/>
        <v>3.3333333333333299</v>
      </c>
      <c r="AR409" s="33">
        <v>0</v>
      </c>
      <c r="AS409" s="33">
        <v>0</v>
      </c>
      <c r="AT409" s="33">
        <v>0</v>
      </c>
      <c r="AU409" s="33">
        <v>0</v>
      </c>
      <c r="AV409" s="33">
        <v>0</v>
      </c>
      <c r="AW409" s="33">
        <v>0</v>
      </c>
      <c r="AX409" s="33">
        <v>0</v>
      </c>
      <c r="AY409" s="33">
        <v>0</v>
      </c>
      <c r="AZ409" s="25">
        <f t="shared" si="1270"/>
        <v>3.3333333333333299</v>
      </c>
      <c r="BA409" s="33">
        <v>0</v>
      </c>
      <c r="BB409" s="33">
        <v>0</v>
      </c>
      <c r="BC409" s="33">
        <v>0</v>
      </c>
      <c r="BD409" s="33">
        <v>0</v>
      </c>
      <c r="BE409" s="33">
        <v>0</v>
      </c>
      <c r="BF409" s="33">
        <v>0</v>
      </c>
      <c r="BG409" s="33">
        <v>0</v>
      </c>
      <c r="BH409" s="33">
        <v>0</v>
      </c>
      <c r="BI409" s="33">
        <v>0</v>
      </c>
      <c r="BJ409" s="33">
        <v>0</v>
      </c>
      <c r="BK409" s="33">
        <v>0</v>
      </c>
      <c r="BL409" s="33">
        <v>0</v>
      </c>
      <c r="BM409" s="33">
        <v>0</v>
      </c>
      <c r="BN409" s="33">
        <v>0</v>
      </c>
      <c r="BO409" s="33">
        <v>0</v>
      </c>
      <c r="BP409" s="33">
        <v>0</v>
      </c>
      <c r="BQ409" s="33">
        <v>0</v>
      </c>
      <c r="BR409" s="33">
        <v>0</v>
      </c>
      <c r="BS409" s="33">
        <v>0</v>
      </c>
      <c r="BT409" s="33">
        <v>0</v>
      </c>
      <c r="BU409" s="33">
        <v>0</v>
      </c>
      <c r="BV409" s="33">
        <v>0</v>
      </c>
      <c r="BW409" s="33">
        <v>0</v>
      </c>
      <c r="BX409" s="33">
        <v>0</v>
      </c>
      <c r="BY409" s="33">
        <v>0</v>
      </c>
      <c r="BZ409" s="33">
        <v>0</v>
      </c>
      <c r="CA409" s="33">
        <v>0</v>
      </c>
      <c r="CB409" s="33">
        <v>0</v>
      </c>
      <c r="CC409" s="33">
        <v>0</v>
      </c>
      <c r="CD409" s="33">
        <v>0</v>
      </c>
      <c r="CE409" s="33">
        <v>0</v>
      </c>
      <c r="CF409" s="33">
        <v>0</v>
      </c>
      <c r="CG409" s="33">
        <v>0</v>
      </c>
      <c r="CH409" s="33">
        <v>0</v>
      </c>
      <c r="CI409" s="33">
        <v>0</v>
      </c>
      <c r="CJ409" s="33">
        <v>0</v>
      </c>
      <c r="CK409" s="33">
        <v>0</v>
      </c>
      <c r="CL409" s="33">
        <v>0</v>
      </c>
      <c r="CM409" s="33">
        <v>0</v>
      </c>
      <c r="CN409" s="33">
        <v>0</v>
      </c>
      <c r="CO409" s="33">
        <v>0</v>
      </c>
      <c r="CP409" s="33">
        <v>0</v>
      </c>
      <c r="CQ409" s="33">
        <v>0</v>
      </c>
      <c r="CR409" s="33">
        <v>0</v>
      </c>
      <c r="CS409" s="33">
        <v>0</v>
      </c>
      <c r="CT409" s="33">
        <v>0</v>
      </c>
      <c r="CU409" s="33">
        <v>0</v>
      </c>
      <c r="CV409" s="33">
        <v>0</v>
      </c>
      <c r="CW409" s="33">
        <v>0</v>
      </c>
      <c r="CX409" s="33">
        <v>0</v>
      </c>
      <c r="CY409" s="33">
        <v>0</v>
      </c>
      <c r="CZ409" s="33">
        <v>0</v>
      </c>
      <c r="DA409" s="33">
        <v>0</v>
      </c>
      <c r="DB409" s="33">
        <v>0</v>
      </c>
      <c r="DC409" s="33">
        <v>0</v>
      </c>
      <c r="DD409" s="33">
        <v>0</v>
      </c>
      <c r="DE409" s="33">
        <v>0</v>
      </c>
      <c r="DF409" s="33">
        <v>0</v>
      </c>
      <c r="DG409" s="33">
        <v>0</v>
      </c>
      <c r="DH409" s="33">
        <v>0</v>
      </c>
      <c r="DI409" s="33">
        <v>0</v>
      </c>
      <c r="DJ409" s="33">
        <f t="shared" si="1267"/>
        <v>0</v>
      </c>
      <c r="DK409" s="25">
        <f t="shared" si="1268"/>
        <v>3.3333333333333299</v>
      </c>
      <c r="DL409" s="25">
        <f t="shared" si="1268"/>
        <v>0</v>
      </c>
      <c r="DM409" s="25">
        <f t="shared" si="1268"/>
        <v>0</v>
      </c>
      <c r="DN409" s="25">
        <f t="shared" si="1268"/>
        <v>0</v>
      </c>
      <c r="DO409" s="25">
        <f t="shared" si="1268"/>
        <v>0</v>
      </c>
      <c r="DP409" s="25">
        <f t="shared" si="1268"/>
        <v>0</v>
      </c>
      <c r="DQ409" s="25">
        <f t="shared" si="1268"/>
        <v>0</v>
      </c>
      <c r="DR409" s="25">
        <f t="shared" si="1268"/>
        <v>0</v>
      </c>
      <c r="DS409" s="25">
        <f t="shared" si="1268"/>
        <v>0</v>
      </c>
      <c r="DT409" s="25">
        <f t="shared" si="1268"/>
        <v>3.3333333333333299</v>
      </c>
      <c r="DU409" s="25">
        <f t="shared" si="1195"/>
        <v>0</v>
      </c>
      <c r="DV409" s="25">
        <f t="shared" si="1196"/>
        <v>0</v>
      </c>
      <c r="DW409" s="25">
        <f t="shared" si="1197"/>
        <v>0</v>
      </c>
      <c r="DX409" s="25">
        <f t="shared" si="1198"/>
        <v>0</v>
      </c>
      <c r="DY409" s="25">
        <f t="shared" si="1199"/>
        <v>0</v>
      </c>
      <c r="DZ409" s="25">
        <f t="shared" si="1200"/>
        <v>0</v>
      </c>
      <c r="EA409" s="25">
        <f t="shared" si="1201"/>
        <v>0</v>
      </c>
      <c r="EB409" s="24"/>
    </row>
    <row r="410" spans="1:132" ht="24.95" customHeight="1" x14ac:dyDescent="0.25">
      <c r="A410" s="30" t="s">
        <v>650</v>
      </c>
      <c r="B410" s="24" t="s">
        <v>233</v>
      </c>
      <c r="C410" s="30" t="s">
        <v>651</v>
      </c>
      <c r="D410" s="26">
        <v>1</v>
      </c>
      <c r="E410" s="26">
        <v>1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3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>
        <v>0</v>
      </c>
      <c r="AQ410" s="25">
        <f t="shared" si="1269"/>
        <v>1</v>
      </c>
      <c r="AR410" s="33">
        <v>0</v>
      </c>
      <c r="AS410" s="33">
        <v>0</v>
      </c>
      <c r="AT410" s="33">
        <v>0</v>
      </c>
      <c r="AU410" s="33">
        <v>0</v>
      </c>
      <c r="AV410" s="33">
        <v>0</v>
      </c>
      <c r="AW410" s="33">
        <v>0</v>
      </c>
      <c r="AX410" s="33">
        <v>0</v>
      </c>
      <c r="AY410" s="33">
        <v>0</v>
      </c>
      <c r="AZ410" s="25">
        <f t="shared" si="1270"/>
        <v>1</v>
      </c>
      <c r="BA410" s="33">
        <v>0</v>
      </c>
      <c r="BB410" s="33">
        <v>0</v>
      </c>
      <c r="BC410" s="33">
        <v>0</v>
      </c>
      <c r="BD410" s="33">
        <v>0</v>
      </c>
      <c r="BE410" s="33">
        <v>0</v>
      </c>
      <c r="BF410" s="33">
        <v>0</v>
      </c>
      <c r="BG410" s="33">
        <v>0</v>
      </c>
      <c r="BH410" s="33">
        <v>0</v>
      </c>
      <c r="BI410" s="33">
        <v>0</v>
      </c>
      <c r="BJ410" s="33">
        <v>0</v>
      </c>
      <c r="BK410" s="33">
        <v>0</v>
      </c>
      <c r="BL410" s="33">
        <v>0</v>
      </c>
      <c r="BM410" s="33">
        <v>0</v>
      </c>
      <c r="BN410" s="33">
        <v>0</v>
      </c>
      <c r="BO410" s="33">
        <v>0</v>
      </c>
      <c r="BP410" s="33">
        <v>0</v>
      </c>
      <c r="BQ410" s="33">
        <v>0</v>
      </c>
      <c r="BR410" s="33">
        <v>0</v>
      </c>
      <c r="BS410" s="33">
        <v>0</v>
      </c>
      <c r="BT410" s="33">
        <v>0</v>
      </c>
      <c r="BU410" s="33">
        <v>0</v>
      </c>
      <c r="BV410" s="33">
        <v>0</v>
      </c>
      <c r="BW410" s="33">
        <v>0</v>
      </c>
      <c r="BX410" s="33">
        <v>0</v>
      </c>
      <c r="BY410" s="33">
        <v>0</v>
      </c>
      <c r="BZ410" s="33">
        <v>0</v>
      </c>
      <c r="CA410" s="33">
        <v>0</v>
      </c>
      <c r="CB410" s="33">
        <v>0</v>
      </c>
      <c r="CC410" s="33">
        <v>0</v>
      </c>
      <c r="CD410" s="33">
        <v>0</v>
      </c>
      <c r="CE410" s="33">
        <v>0</v>
      </c>
      <c r="CF410" s="33">
        <v>0</v>
      </c>
      <c r="CG410" s="33">
        <v>0</v>
      </c>
      <c r="CH410" s="33">
        <v>0</v>
      </c>
      <c r="CI410" s="33">
        <v>0</v>
      </c>
      <c r="CJ410" s="33">
        <v>0</v>
      </c>
      <c r="CK410" s="33">
        <v>0</v>
      </c>
      <c r="CL410" s="33">
        <v>0</v>
      </c>
      <c r="CM410" s="33">
        <v>0</v>
      </c>
      <c r="CN410" s="33">
        <v>0</v>
      </c>
      <c r="CO410" s="33">
        <v>0</v>
      </c>
      <c r="CP410" s="33">
        <v>0</v>
      </c>
      <c r="CQ410" s="33">
        <v>0</v>
      </c>
      <c r="CR410" s="33">
        <v>0</v>
      </c>
      <c r="CS410" s="33">
        <v>0</v>
      </c>
      <c r="CT410" s="33">
        <v>0</v>
      </c>
      <c r="CU410" s="33">
        <v>0</v>
      </c>
      <c r="CV410" s="33">
        <v>0</v>
      </c>
      <c r="CW410" s="33">
        <v>0</v>
      </c>
      <c r="CX410" s="33">
        <v>0</v>
      </c>
      <c r="CY410" s="33">
        <v>0</v>
      </c>
      <c r="CZ410" s="33">
        <v>0</v>
      </c>
      <c r="DA410" s="33">
        <v>0</v>
      </c>
      <c r="DB410" s="33">
        <v>0</v>
      </c>
      <c r="DC410" s="33">
        <v>0</v>
      </c>
      <c r="DD410" s="33">
        <v>0</v>
      </c>
      <c r="DE410" s="33">
        <v>0</v>
      </c>
      <c r="DF410" s="33">
        <v>0</v>
      </c>
      <c r="DG410" s="33">
        <v>0</v>
      </c>
      <c r="DH410" s="33">
        <v>0</v>
      </c>
      <c r="DI410" s="33">
        <v>0</v>
      </c>
      <c r="DJ410" s="33">
        <f t="shared" si="1267"/>
        <v>0</v>
      </c>
      <c r="DK410" s="25">
        <f t="shared" si="1268"/>
        <v>1</v>
      </c>
      <c r="DL410" s="25">
        <f t="shared" si="1268"/>
        <v>0</v>
      </c>
      <c r="DM410" s="25">
        <f t="shared" si="1268"/>
        <v>0</v>
      </c>
      <c r="DN410" s="25">
        <f t="shared" si="1268"/>
        <v>0</v>
      </c>
      <c r="DO410" s="25">
        <f t="shared" si="1268"/>
        <v>0</v>
      </c>
      <c r="DP410" s="25">
        <f t="shared" si="1268"/>
        <v>0</v>
      </c>
      <c r="DQ410" s="25">
        <f t="shared" si="1268"/>
        <v>0</v>
      </c>
      <c r="DR410" s="25">
        <f t="shared" si="1268"/>
        <v>0</v>
      </c>
      <c r="DS410" s="25">
        <f t="shared" si="1268"/>
        <v>0</v>
      </c>
      <c r="DT410" s="25">
        <f t="shared" si="1268"/>
        <v>1</v>
      </c>
      <c r="DU410" s="25">
        <f t="shared" si="1195"/>
        <v>0</v>
      </c>
      <c r="DV410" s="25">
        <f t="shared" si="1196"/>
        <v>0</v>
      </c>
      <c r="DW410" s="25">
        <f t="shared" si="1197"/>
        <v>0</v>
      </c>
      <c r="DX410" s="25">
        <f t="shared" si="1198"/>
        <v>0</v>
      </c>
      <c r="DY410" s="25">
        <f t="shared" si="1199"/>
        <v>0</v>
      </c>
      <c r="DZ410" s="25">
        <f t="shared" si="1200"/>
        <v>0</v>
      </c>
      <c r="EA410" s="25">
        <f t="shared" si="1201"/>
        <v>0</v>
      </c>
      <c r="EB410" s="24"/>
    </row>
    <row r="411" spans="1:132" ht="24.95" customHeight="1" x14ac:dyDescent="0.25">
      <c r="A411" s="30" t="s">
        <v>652</v>
      </c>
      <c r="B411" s="24" t="s">
        <v>227</v>
      </c>
      <c r="C411" s="30" t="s">
        <v>653</v>
      </c>
      <c r="D411" s="26">
        <v>0.7</v>
      </c>
      <c r="E411" s="26">
        <v>0.7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3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  <c r="AP411" s="33">
        <v>0</v>
      </c>
      <c r="AQ411" s="25">
        <f t="shared" si="1269"/>
        <v>0.7</v>
      </c>
      <c r="AR411" s="33">
        <v>0</v>
      </c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25">
        <f t="shared" si="1270"/>
        <v>0.7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>
        <v>0</v>
      </c>
      <c r="BG411" s="33">
        <v>0</v>
      </c>
      <c r="BH411" s="33">
        <v>0</v>
      </c>
      <c r="BI411" s="33">
        <v>0</v>
      </c>
      <c r="BJ411" s="33">
        <v>0</v>
      </c>
      <c r="BK411" s="33">
        <v>0</v>
      </c>
      <c r="BL411" s="33">
        <v>0</v>
      </c>
      <c r="BM411" s="33">
        <v>0</v>
      </c>
      <c r="BN411" s="33">
        <v>0</v>
      </c>
      <c r="BO411" s="33">
        <v>0</v>
      </c>
      <c r="BP411" s="33">
        <v>0</v>
      </c>
      <c r="BQ411" s="33">
        <v>0</v>
      </c>
      <c r="BR411" s="33">
        <v>0</v>
      </c>
      <c r="BS411" s="33">
        <v>0</v>
      </c>
      <c r="BT411" s="33">
        <v>0</v>
      </c>
      <c r="BU411" s="33">
        <v>0</v>
      </c>
      <c r="BV411" s="33">
        <v>0</v>
      </c>
      <c r="BW411" s="33">
        <v>0</v>
      </c>
      <c r="BX411" s="33">
        <v>0</v>
      </c>
      <c r="BY411" s="33">
        <v>0</v>
      </c>
      <c r="BZ411" s="33">
        <v>0</v>
      </c>
      <c r="CA411" s="33">
        <v>0</v>
      </c>
      <c r="CB411" s="33">
        <v>0</v>
      </c>
      <c r="CC411" s="33">
        <v>0</v>
      </c>
      <c r="CD411" s="33">
        <v>0</v>
      </c>
      <c r="CE411" s="33">
        <v>0</v>
      </c>
      <c r="CF411" s="33">
        <v>0</v>
      </c>
      <c r="CG411" s="33">
        <v>0</v>
      </c>
      <c r="CH411" s="33">
        <v>0</v>
      </c>
      <c r="CI411" s="33">
        <v>0</v>
      </c>
      <c r="CJ411" s="33">
        <v>0</v>
      </c>
      <c r="CK411" s="33">
        <v>0</v>
      </c>
      <c r="CL411" s="33">
        <v>0</v>
      </c>
      <c r="CM411" s="33">
        <v>0</v>
      </c>
      <c r="CN411" s="33">
        <v>0</v>
      </c>
      <c r="CO411" s="33">
        <v>0</v>
      </c>
      <c r="CP411" s="33">
        <v>0</v>
      </c>
      <c r="CQ411" s="33">
        <v>0</v>
      </c>
      <c r="CR411" s="33">
        <v>0</v>
      </c>
      <c r="CS411" s="33">
        <v>0</v>
      </c>
      <c r="CT411" s="33">
        <v>0</v>
      </c>
      <c r="CU411" s="33">
        <v>0</v>
      </c>
      <c r="CV411" s="33">
        <v>0</v>
      </c>
      <c r="CW411" s="33">
        <v>0</v>
      </c>
      <c r="CX411" s="33">
        <v>0</v>
      </c>
      <c r="CY411" s="33">
        <v>0</v>
      </c>
      <c r="CZ411" s="33">
        <v>0</v>
      </c>
      <c r="DA411" s="33">
        <v>0</v>
      </c>
      <c r="DB411" s="33">
        <v>0</v>
      </c>
      <c r="DC411" s="33">
        <v>0</v>
      </c>
      <c r="DD411" s="33">
        <v>0</v>
      </c>
      <c r="DE411" s="33">
        <v>0</v>
      </c>
      <c r="DF411" s="33">
        <v>0</v>
      </c>
      <c r="DG411" s="33">
        <v>0</v>
      </c>
      <c r="DH411" s="33">
        <v>0</v>
      </c>
      <c r="DI411" s="33">
        <v>0</v>
      </c>
      <c r="DJ411" s="33">
        <f t="shared" si="1267"/>
        <v>0</v>
      </c>
      <c r="DK411" s="25">
        <f t="shared" si="1268"/>
        <v>0.7</v>
      </c>
      <c r="DL411" s="25">
        <f t="shared" si="1268"/>
        <v>0</v>
      </c>
      <c r="DM411" s="25">
        <f t="shared" si="1268"/>
        <v>0</v>
      </c>
      <c r="DN411" s="25">
        <f t="shared" si="1268"/>
        <v>0</v>
      </c>
      <c r="DO411" s="25">
        <f t="shared" si="1268"/>
        <v>0</v>
      </c>
      <c r="DP411" s="25">
        <f t="shared" si="1268"/>
        <v>0</v>
      </c>
      <c r="DQ411" s="25">
        <f t="shared" si="1268"/>
        <v>0</v>
      </c>
      <c r="DR411" s="25">
        <f t="shared" si="1268"/>
        <v>0</v>
      </c>
      <c r="DS411" s="25">
        <f t="shared" si="1268"/>
        <v>0</v>
      </c>
      <c r="DT411" s="25">
        <f t="shared" si="1268"/>
        <v>0.7</v>
      </c>
      <c r="DU411" s="25">
        <f t="shared" si="1195"/>
        <v>0</v>
      </c>
      <c r="DV411" s="25">
        <f t="shared" si="1196"/>
        <v>0</v>
      </c>
      <c r="DW411" s="25">
        <f t="shared" si="1197"/>
        <v>0</v>
      </c>
      <c r="DX411" s="25">
        <f t="shared" si="1198"/>
        <v>0</v>
      </c>
      <c r="DY411" s="25">
        <f t="shared" si="1199"/>
        <v>0</v>
      </c>
      <c r="DZ411" s="25">
        <f t="shared" si="1200"/>
        <v>0</v>
      </c>
      <c r="EA411" s="25">
        <f t="shared" si="1201"/>
        <v>0</v>
      </c>
      <c r="EB411" s="24"/>
    </row>
    <row r="412" spans="1:132" ht="24.95" customHeight="1" x14ac:dyDescent="0.25">
      <c r="A412" s="30" t="s">
        <v>654</v>
      </c>
      <c r="B412" s="24" t="s">
        <v>228</v>
      </c>
      <c r="C412" s="30" t="s">
        <v>655</v>
      </c>
      <c r="D412" s="26">
        <v>0.7</v>
      </c>
      <c r="E412" s="26">
        <v>0.7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0</v>
      </c>
      <c r="AQ412" s="25">
        <f t="shared" si="1269"/>
        <v>0.7</v>
      </c>
      <c r="AR412" s="33">
        <v>0</v>
      </c>
      <c r="AS412" s="33">
        <v>0</v>
      </c>
      <c r="AT412" s="33">
        <v>0</v>
      </c>
      <c r="AU412" s="33">
        <v>0</v>
      </c>
      <c r="AV412" s="33">
        <v>0</v>
      </c>
      <c r="AW412" s="33">
        <v>0</v>
      </c>
      <c r="AX412" s="33">
        <v>0</v>
      </c>
      <c r="AY412" s="33">
        <v>0</v>
      </c>
      <c r="AZ412" s="25">
        <f>E412</f>
        <v>0.7</v>
      </c>
      <c r="BA412" s="33">
        <v>0</v>
      </c>
      <c r="BB412" s="33">
        <v>0</v>
      </c>
      <c r="BC412" s="33">
        <v>0</v>
      </c>
      <c r="BD412" s="33">
        <v>0</v>
      </c>
      <c r="BE412" s="33">
        <v>0</v>
      </c>
      <c r="BF412" s="33">
        <v>0</v>
      </c>
      <c r="BG412" s="33">
        <v>0</v>
      </c>
      <c r="BH412" s="33">
        <v>0</v>
      </c>
      <c r="BI412" s="33">
        <v>0</v>
      </c>
      <c r="BJ412" s="33">
        <v>0</v>
      </c>
      <c r="BK412" s="33">
        <v>0</v>
      </c>
      <c r="BL412" s="33">
        <v>0</v>
      </c>
      <c r="BM412" s="33">
        <v>0</v>
      </c>
      <c r="BN412" s="33">
        <v>0</v>
      </c>
      <c r="BO412" s="33">
        <v>0</v>
      </c>
      <c r="BP412" s="33">
        <v>0</v>
      </c>
      <c r="BQ412" s="33">
        <v>0</v>
      </c>
      <c r="BR412" s="33">
        <v>0</v>
      </c>
      <c r="BS412" s="33">
        <v>0</v>
      </c>
      <c r="BT412" s="33">
        <v>0</v>
      </c>
      <c r="BU412" s="33">
        <v>0</v>
      </c>
      <c r="BV412" s="33">
        <v>0</v>
      </c>
      <c r="BW412" s="33">
        <v>0</v>
      </c>
      <c r="BX412" s="33">
        <v>0</v>
      </c>
      <c r="BY412" s="33">
        <v>0</v>
      </c>
      <c r="BZ412" s="33">
        <v>0</v>
      </c>
      <c r="CA412" s="33">
        <v>0</v>
      </c>
      <c r="CB412" s="33">
        <v>0</v>
      </c>
      <c r="CC412" s="33">
        <v>0</v>
      </c>
      <c r="CD412" s="33">
        <v>0</v>
      </c>
      <c r="CE412" s="33">
        <v>0</v>
      </c>
      <c r="CF412" s="33">
        <v>0</v>
      </c>
      <c r="CG412" s="33">
        <v>0</v>
      </c>
      <c r="CH412" s="33">
        <v>0</v>
      </c>
      <c r="CI412" s="33">
        <v>0</v>
      </c>
      <c r="CJ412" s="33">
        <v>0</v>
      </c>
      <c r="CK412" s="33">
        <v>0</v>
      </c>
      <c r="CL412" s="33">
        <v>0</v>
      </c>
      <c r="CM412" s="33">
        <v>0</v>
      </c>
      <c r="CN412" s="33">
        <v>0</v>
      </c>
      <c r="CO412" s="33">
        <v>0</v>
      </c>
      <c r="CP412" s="33">
        <v>0</v>
      </c>
      <c r="CQ412" s="33">
        <v>0</v>
      </c>
      <c r="CR412" s="33">
        <v>0</v>
      </c>
      <c r="CS412" s="33">
        <v>0</v>
      </c>
      <c r="CT412" s="33">
        <v>0</v>
      </c>
      <c r="CU412" s="33">
        <v>0</v>
      </c>
      <c r="CV412" s="33">
        <v>0</v>
      </c>
      <c r="CW412" s="33">
        <v>0</v>
      </c>
      <c r="CX412" s="33">
        <v>0</v>
      </c>
      <c r="CY412" s="33">
        <v>0</v>
      </c>
      <c r="CZ412" s="33">
        <v>0</v>
      </c>
      <c r="DA412" s="33">
        <v>0</v>
      </c>
      <c r="DB412" s="33">
        <v>0</v>
      </c>
      <c r="DC412" s="33">
        <v>0</v>
      </c>
      <c r="DD412" s="33">
        <v>0</v>
      </c>
      <c r="DE412" s="33">
        <v>0</v>
      </c>
      <c r="DF412" s="33">
        <v>0</v>
      </c>
      <c r="DG412" s="33">
        <v>0</v>
      </c>
      <c r="DH412" s="33">
        <v>0</v>
      </c>
      <c r="DI412" s="33">
        <v>0</v>
      </c>
      <c r="DJ412" s="33">
        <f t="shared" si="1267"/>
        <v>0</v>
      </c>
      <c r="DK412" s="25">
        <f t="shared" si="1268"/>
        <v>0.7</v>
      </c>
      <c r="DL412" s="25">
        <f t="shared" si="1268"/>
        <v>0</v>
      </c>
      <c r="DM412" s="25">
        <f t="shared" si="1268"/>
        <v>0</v>
      </c>
      <c r="DN412" s="25">
        <f t="shared" si="1268"/>
        <v>0</v>
      </c>
      <c r="DO412" s="25">
        <f t="shared" si="1268"/>
        <v>0</v>
      </c>
      <c r="DP412" s="25">
        <f t="shared" si="1268"/>
        <v>0</v>
      </c>
      <c r="DQ412" s="25">
        <f t="shared" si="1268"/>
        <v>0</v>
      </c>
      <c r="DR412" s="25">
        <f t="shared" si="1268"/>
        <v>0</v>
      </c>
      <c r="DS412" s="25">
        <f t="shared" si="1268"/>
        <v>0</v>
      </c>
      <c r="DT412" s="25">
        <f t="shared" si="1268"/>
        <v>0.7</v>
      </c>
      <c r="DU412" s="25">
        <f t="shared" si="1195"/>
        <v>0</v>
      </c>
      <c r="DV412" s="25">
        <f t="shared" si="1196"/>
        <v>0</v>
      </c>
      <c r="DW412" s="25">
        <f t="shared" si="1197"/>
        <v>0</v>
      </c>
      <c r="DX412" s="25">
        <f t="shared" si="1198"/>
        <v>0</v>
      </c>
      <c r="DY412" s="25">
        <f t="shared" si="1199"/>
        <v>0</v>
      </c>
      <c r="DZ412" s="25">
        <f t="shared" si="1200"/>
        <v>0</v>
      </c>
      <c r="EA412" s="25">
        <f t="shared" si="1201"/>
        <v>0</v>
      </c>
      <c r="EB412" s="24"/>
    </row>
    <row r="413" spans="1:132" ht="24.95" customHeight="1" x14ac:dyDescent="0.25">
      <c r="A413" s="30" t="s">
        <v>656</v>
      </c>
      <c r="B413" s="24" t="s">
        <v>657</v>
      </c>
      <c r="C413" s="30" t="s">
        <v>655</v>
      </c>
      <c r="D413" s="26">
        <v>0.2</v>
      </c>
      <c r="E413" s="26">
        <v>0.2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25">
        <f t="shared" si="1269"/>
        <v>0.2</v>
      </c>
      <c r="AR413" s="33">
        <v>0</v>
      </c>
      <c r="AS413" s="33">
        <v>0</v>
      </c>
      <c r="AT413" s="33">
        <v>0</v>
      </c>
      <c r="AU413" s="33">
        <v>0</v>
      </c>
      <c r="AV413" s="33">
        <v>0</v>
      </c>
      <c r="AW413" s="33">
        <v>0</v>
      </c>
      <c r="AX413" s="33">
        <v>0</v>
      </c>
      <c r="AY413" s="33">
        <v>0</v>
      </c>
      <c r="AZ413" s="25">
        <f>E413</f>
        <v>0.2</v>
      </c>
      <c r="BA413" s="33">
        <v>0</v>
      </c>
      <c r="BB413" s="33">
        <v>0</v>
      </c>
      <c r="BC413" s="33">
        <v>0</v>
      </c>
      <c r="BD413" s="33">
        <v>0</v>
      </c>
      <c r="BE413" s="33">
        <v>0</v>
      </c>
      <c r="BF413" s="33">
        <v>0</v>
      </c>
      <c r="BG413" s="33">
        <v>0</v>
      </c>
      <c r="BH413" s="33">
        <v>0</v>
      </c>
      <c r="BI413" s="33">
        <v>0</v>
      </c>
      <c r="BJ413" s="33">
        <v>0</v>
      </c>
      <c r="BK413" s="33">
        <v>0</v>
      </c>
      <c r="BL413" s="33">
        <v>0</v>
      </c>
      <c r="BM413" s="33">
        <v>0</v>
      </c>
      <c r="BN413" s="33">
        <v>0</v>
      </c>
      <c r="BO413" s="33">
        <v>0</v>
      </c>
      <c r="BP413" s="33">
        <v>0</v>
      </c>
      <c r="BQ413" s="33">
        <v>0</v>
      </c>
      <c r="BR413" s="33">
        <v>0</v>
      </c>
      <c r="BS413" s="33">
        <v>0</v>
      </c>
      <c r="BT413" s="33">
        <v>0</v>
      </c>
      <c r="BU413" s="33">
        <v>0</v>
      </c>
      <c r="BV413" s="33">
        <v>0</v>
      </c>
      <c r="BW413" s="33">
        <v>0</v>
      </c>
      <c r="BX413" s="33">
        <v>0</v>
      </c>
      <c r="BY413" s="33">
        <v>0</v>
      </c>
      <c r="BZ413" s="33">
        <v>0</v>
      </c>
      <c r="CA413" s="33">
        <v>0</v>
      </c>
      <c r="CB413" s="33">
        <v>0</v>
      </c>
      <c r="CC413" s="33">
        <v>0</v>
      </c>
      <c r="CD413" s="33">
        <v>0</v>
      </c>
      <c r="CE413" s="33">
        <v>0</v>
      </c>
      <c r="CF413" s="33">
        <v>0</v>
      </c>
      <c r="CG413" s="33">
        <v>0</v>
      </c>
      <c r="CH413" s="33">
        <v>0</v>
      </c>
      <c r="CI413" s="33">
        <v>0</v>
      </c>
      <c r="CJ413" s="33">
        <v>0</v>
      </c>
      <c r="CK413" s="33">
        <v>0</v>
      </c>
      <c r="CL413" s="33">
        <v>0</v>
      </c>
      <c r="CM413" s="33">
        <v>0</v>
      </c>
      <c r="CN413" s="33">
        <v>0</v>
      </c>
      <c r="CO413" s="33">
        <v>0</v>
      </c>
      <c r="CP413" s="33">
        <v>0</v>
      </c>
      <c r="CQ413" s="33">
        <v>0</v>
      </c>
      <c r="CR413" s="33">
        <v>0</v>
      </c>
      <c r="CS413" s="33">
        <v>0</v>
      </c>
      <c r="CT413" s="33">
        <v>0</v>
      </c>
      <c r="CU413" s="33">
        <v>0</v>
      </c>
      <c r="CV413" s="33">
        <v>0</v>
      </c>
      <c r="CW413" s="33">
        <v>0</v>
      </c>
      <c r="CX413" s="33">
        <v>0</v>
      </c>
      <c r="CY413" s="33">
        <v>0</v>
      </c>
      <c r="CZ413" s="33">
        <v>0</v>
      </c>
      <c r="DA413" s="33">
        <v>0</v>
      </c>
      <c r="DB413" s="33">
        <v>0</v>
      </c>
      <c r="DC413" s="33">
        <v>0</v>
      </c>
      <c r="DD413" s="33">
        <v>0</v>
      </c>
      <c r="DE413" s="33">
        <v>0</v>
      </c>
      <c r="DF413" s="33">
        <v>0</v>
      </c>
      <c r="DG413" s="33">
        <v>0</v>
      </c>
      <c r="DH413" s="33">
        <v>0</v>
      </c>
      <c r="DI413" s="33">
        <v>0</v>
      </c>
      <c r="DJ413" s="33">
        <f>X413+AP413+BH413+BZ413+CR413</f>
        <v>0</v>
      </c>
      <c r="DK413" s="25">
        <f>Y413+AQ413+BI413+CA413+CS413</f>
        <v>0.2</v>
      </c>
      <c r="DL413" s="25">
        <f t="shared" ref="DL413" si="1271">Z413+AR413+BJ413+CB413+CT413</f>
        <v>0</v>
      </c>
      <c r="DM413" s="25">
        <f t="shared" ref="DM413" si="1272">AA413+AS413+BK413+CC413+CU413</f>
        <v>0</v>
      </c>
      <c r="DN413" s="25">
        <f t="shared" ref="DN413" si="1273">AB413+AT413+BL413+CD413+CV413</f>
        <v>0</v>
      </c>
      <c r="DO413" s="25">
        <f t="shared" ref="DO413" si="1274">AC413+AU413+BM413+CE413+CW413</f>
        <v>0</v>
      </c>
      <c r="DP413" s="25">
        <f t="shared" ref="DP413" si="1275">AD413+AV413+BN413+CF413+CX413</f>
        <v>0</v>
      </c>
      <c r="DQ413" s="25">
        <f t="shared" ref="DQ413" si="1276">AE413+AW413+BO413+CG413+CY413</f>
        <v>0</v>
      </c>
      <c r="DR413" s="25">
        <f t="shared" ref="DR413" si="1277">AF413+AX413+BP413+CH413+CZ413</f>
        <v>0</v>
      </c>
      <c r="DS413" s="25">
        <f t="shared" ref="DS413" si="1278">AG413+AY413+BQ413+CI413+DA413</f>
        <v>0</v>
      </c>
      <c r="DT413" s="25">
        <f t="shared" ref="DT413" si="1279">AH413+AZ413+BR413+CJ413+DB413</f>
        <v>0.2</v>
      </c>
      <c r="DU413" s="25">
        <f t="shared" ref="DU413" si="1280">AI413+BA413+BS413+CK413+DC413</f>
        <v>0</v>
      </c>
      <c r="DV413" s="25">
        <f t="shared" ref="DV413" si="1281">AJ413+BB413+BT413+CL413+DD413</f>
        <v>0</v>
      </c>
      <c r="DW413" s="25">
        <f t="shared" ref="DW413" si="1282">AK413+BC413+BU413+CM413+DE413</f>
        <v>0</v>
      </c>
      <c r="DX413" s="25">
        <f t="shared" ref="DX413" si="1283">AL413+BD413+BV413+CN413+DF413</f>
        <v>0</v>
      </c>
      <c r="DY413" s="25">
        <f t="shared" ref="DY413" si="1284">AM413+BE413+BW413+CO413+DG413</f>
        <v>0</v>
      </c>
      <c r="DZ413" s="25">
        <f t="shared" ref="DZ413" si="1285">AN413+BF413+BX413+CP413+DH413</f>
        <v>0</v>
      </c>
      <c r="EA413" s="25">
        <f t="shared" ref="EA413" si="1286">AO413+BG413+BY413+CQ413+DI413</f>
        <v>0</v>
      </c>
      <c r="EB413" s="24"/>
    </row>
    <row r="414" spans="1:132" ht="24.95" customHeight="1" x14ac:dyDescent="0.25">
      <c r="A414" s="30" t="s">
        <v>1140</v>
      </c>
      <c r="B414" s="24" t="s">
        <v>333</v>
      </c>
      <c r="C414" s="30" t="s">
        <v>410</v>
      </c>
      <c r="D414" s="26">
        <f>8.33333333333333+97.347115+0.608</f>
        <v>106.28844833333333</v>
      </c>
      <c r="E414" s="26">
        <f>8.33333333333333+97.347115+0.608</f>
        <v>106.28844833333333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3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  <c r="AV414" s="33"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>
        <v>0</v>
      </c>
      <c r="BE414" s="33">
        <v>0</v>
      </c>
      <c r="BF414" s="33">
        <v>0</v>
      </c>
      <c r="BG414" s="33">
        <v>0</v>
      </c>
      <c r="BH414" s="33">
        <v>0</v>
      </c>
      <c r="BI414" s="31">
        <f t="shared" ref="BI414:BI415" si="1287">D414</f>
        <v>106.28844833333333</v>
      </c>
      <c r="BJ414" s="25">
        <v>0</v>
      </c>
      <c r="BK414" s="25">
        <v>0</v>
      </c>
      <c r="BL414" s="25">
        <v>0</v>
      </c>
      <c r="BM414" s="25">
        <v>0</v>
      </c>
      <c r="BN414" s="25">
        <v>0</v>
      </c>
      <c r="BO414" s="25">
        <v>0</v>
      </c>
      <c r="BP414" s="33">
        <v>15</v>
      </c>
      <c r="BQ414" s="33">
        <v>0</v>
      </c>
      <c r="BR414" s="31">
        <f t="shared" ref="BR414:BR415" si="1288">E414</f>
        <v>106.28844833333333</v>
      </c>
      <c r="BS414" s="25">
        <v>0</v>
      </c>
      <c r="BT414" s="25">
        <v>0</v>
      </c>
      <c r="BU414" s="25">
        <v>0</v>
      </c>
      <c r="BV414" s="25">
        <v>0</v>
      </c>
      <c r="BW414" s="25">
        <v>0</v>
      </c>
      <c r="BX414" s="25">
        <v>0</v>
      </c>
      <c r="BY414" s="33">
        <v>15</v>
      </c>
      <c r="BZ414" s="33">
        <v>0</v>
      </c>
      <c r="CA414" s="33">
        <v>0</v>
      </c>
      <c r="CB414" s="33">
        <v>0</v>
      </c>
      <c r="CC414" s="33">
        <v>0</v>
      </c>
      <c r="CD414" s="33">
        <v>0</v>
      </c>
      <c r="CE414" s="33">
        <v>0</v>
      </c>
      <c r="CF414" s="33">
        <v>0</v>
      </c>
      <c r="CG414" s="33">
        <v>0</v>
      </c>
      <c r="CH414" s="33">
        <v>0</v>
      </c>
      <c r="CI414" s="33">
        <v>0</v>
      </c>
      <c r="CJ414" s="33">
        <v>0</v>
      </c>
      <c r="CK414" s="33">
        <v>0</v>
      </c>
      <c r="CL414" s="33">
        <v>0</v>
      </c>
      <c r="CM414" s="33">
        <v>0</v>
      </c>
      <c r="CN414" s="33">
        <v>0</v>
      </c>
      <c r="CO414" s="33">
        <v>0</v>
      </c>
      <c r="CP414" s="33">
        <v>0</v>
      </c>
      <c r="CQ414" s="33">
        <v>0</v>
      </c>
      <c r="CR414" s="33">
        <v>0</v>
      </c>
      <c r="CS414" s="33">
        <v>0</v>
      </c>
      <c r="CT414" s="33">
        <v>0</v>
      </c>
      <c r="CU414" s="33">
        <v>0</v>
      </c>
      <c r="CV414" s="33">
        <v>0</v>
      </c>
      <c r="CW414" s="33">
        <v>0</v>
      </c>
      <c r="CX414" s="33">
        <v>0</v>
      </c>
      <c r="CY414" s="33">
        <v>0</v>
      </c>
      <c r="CZ414" s="33">
        <v>0</v>
      </c>
      <c r="DA414" s="33">
        <v>0</v>
      </c>
      <c r="DB414" s="33">
        <v>0</v>
      </c>
      <c r="DC414" s="33">
        <v>0</v>
      </c>
      <c r="DD414" s="33">
        <v>0</v>
      </c>
      <c r="DE414" s="33">
        <v>0</v>
      </c>
      <c r="DF414" s="33">
        <v>0</v>
      </c>
      <c r="DG414" s="33">
        <v>0</v>
      </c>
      <c r="DH414" s="33">
        <v>0</v>
      </c>
      <c r="DI414" s="33">
        <v>0</v>
      </c>
      <c r="DJ414" s="33">
        <f t="shared" si="1187"/>
        <v>0</v>
      </c>
      <c r="DK414" s="25">
        <f t="shared" si="1187"/>
        <v>106.28844833333333</v>
      </c>
      <c r="DL414" s="25">
        <f t="shared" si="1188"/>
        <v>0</v>
      </c>
      <c r="DM414" s="25">
        <f t="shared" si="1189"/>
        <v>0</v>
      </c>
      <c r="DN414" s="25">
        <f t="shared" si="1190"/>
        <v>0</v>
      </c>
      <c r="DO414" s="25">
        <f t="shared" si="1191"/>
        <v>0</v>
      </c>
      <c r="DP414" s="25">
        <f t="shared" si="1192"/>
        <v>0</v>
      </c>
      <c r="DQ414" s="25">
        <f t="shared" si="1193"/>
        <v>0</v>
      </c>
      <c r="DR414" s="25">
        <f t="shared" si="1148"/>
        <v>15</v>
      </c>
      <c r="DS414" s="25">
        <f t="shared" si="1148"/>
        <v>0</v>
      </c>
      <c r="DT414" s="26">
        <f t="shared" si="1194"/>
        <v>106.28844833333333</v>
      </c>
      <c r="DU414" s="25">
        <f t="shared" si="1195"/>
        <v>0</v>
      </c>
      <c r="DV414" s="25">
        <f t="shared" si="1196"/>
        <v>0</v>
      </c>
      <c r="DW414" s="25">
        <f t="shared" si="1197"/>
        <v>0</v>
      </c>
      <c r="DX414" s="25">
        <f t="shared" si="1198"/>
        <v>0</v>
      </c>
      <c r="DY414" s="25">
        <f t="shared" si="1199"/>
        <v>0</v>
      </c>
      <c r="DZ414" s="25">
        <f t="shared" si="1200"/>
        <v>0</v>
      </c>
      <c r="EA414" s="25">
        <f t="shared" si="1201"/>
        <v>15</v>
      </c>
      <c r="EB414" s="24"/>
    </row>
    <row r="415" spans="1:132" ht="24.95" customHeight="1" x14ac:dyDescent="0.25">
      <c r="A415" s="30" t="s">
        <v>1141</v>
      </c>
      <c r="B415" s="24" t="s">
        <v>411</v>
      </c>
      <c r="C415" s="30" t="s">
        <v>412</v>
      </c>
      <c r="D415" s="26">
        <v>15.498936666666667</v>
      </c>
      <c r="E415" s="26">
        <v>15.498936666666667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3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  <c r="AV415" s="33"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>
        <v>0</v>
      </c>
      <c r="BE415" s="33">
        <v>0</v>
      </c>
      <c r="BF415" s="33">
        <v>0</v>
      </c>
      <c r="BG415" s="33">
        <v>0</v>
      </c>
      <c r="BH415" s="33">
        <v>0</v>
      </c>
      <c r="BI415" s="31">
        <f t="shared" si="1287"/>
        <v>15.498936666666667</v>
      </c>
      <c r="BJ415" s="25">
        <v>0</v>
      </c>
      <c r="BK415" s="25">
        <v>0</v>
      </c>
      <c r="BL415" s="25">
        <v>0</v>
      </c>
      <c r="BM415" s="25">
        <v>0</v>
      </c>
      <c r="BN415" s="25">
        <v>0</v>
      </c>
      <c r="BO415" s="25">
        <v>0</v>
      </c>
      <c r="BP415" s="33">
        <v>3</v>
      </c>
      <c r="BQ415" s="33">
        <v>0</v>
      </c>
      <c r="BR415" s="31">
        <f t="shared" si="1288"/>
        <v>15.498936666666667</v>
      </c>
      <c r="BS415" s="25">
        <v>0</v>
      </c>
      <c r="BT415" s="25">
        <v>0</v>
      </c>
      <c r="BU415" s="25">
        <v>0</v>
      </c>
      <c r="BV415" s="25">
        <v>0</v>
      </c>
      <c r="BW415" s="25">
        <v>0</v>
      </c>
      <c r="BX415" s="25">
        <v>0</v>
      </c>
      <c r="BY415" s="33">
        <v>3</v>
      </c>
      <c r="BZ415" s="33">
        <v>0</v>
      </c>
      <c r="CA415" s="33">
        <v>0</v>
      </c>
      <c r="CB415" s="33">
        <v>0</v>
      </c>
      <c r="CC415" s="33">
        <v>0</v>
      </c>
      <c r="CD415" s="33">
        <v>0</v>
      </c>
      <c r="CE415" s="33">
        <v>0</v>
      </c>
      <c r="CF415" s="33">
        <v>0</v>
      </c>
      <c r="CG415" s="33">
        <v>0</v>
      </c>
      <c r="CH415" s="33">
        <v>0</v>
      </c>
      <c r="CI415" s="33">
        <v>0</v>
      </c>
      <c r="CJ415" s="33">
        <v>0</v>
      </c>
      <c r="CK415" s="33">
        <v>0</v>
      </c>
      <c r="CL415" s="33">
        <v>0</v>
      </c>
      <c r="CM415" s="33">
        <v>0</v>
      </c>
      <c r="CN415" s="33">
        <v>0</v>
      </c>
      <c r="CO415" s="33">
        <v>0</v>
      </c>
      <c r="CP415" s="33">
        <v>0</v>
      </c>
      <c r="CQ415" s="33">
        <v>0</v>
      </c>
      <c r="CR415" s="33">
        <v>0</v>
      </c>
      <c r="CS415" s="33">
        <v>0</v>
      </c>
      <c r="CT415" s="33">
        <v>0</v>
      </c>
      <c r="CU415" s="33">
        <v>0</v>
      </c>
      <c r="CV415" s="33">
        <v>0</v>
      </c>
      <c r="CW415" s="33">
        <v>0</v>
      </c>
      <c r="CX415" s="33">
        <v>0</v>
      </c>
      <c r="CY415" s="33">
        <v>0</v>
      </c>
      <c r="CZ415" s="33">
        <v>0</v>
      </c>
      <c r="DA415" s="33">
        <v>0</v>
      </c>
      <c r="DB415" s="33">
        <v>0</v>
      </c>
      <c r="DC415" s="33">
        <v>0</v>
      </c>
      <c r="DD415" s="33">
        <v>0</v>
      </c>
      <c r="DE415" s="33">
        <v>0</v>
      </c>
      <c r="DF415" s="33">
        <v>0</v>
      </c>
      <c r="DG415" s="33">
        <v>0</v>
      </c>
      <c r="DH415" s="33">
        <v>0</v>
      </c>
      <c r="DI415" s="33">
        <v>0</v>
      </c>
      <c r="DJ415" s="33">
        <f t="shared" si="1187"/>
        <v>0</v>
      </c>
      <c r="DK415" s="25">
        <f t="shared" si="1187"/>
        <v>15.498936666666667</v>
      </c>
      <c r="DL415" s="25">
        <f t="shared" si="1188"/>
        <v>0</v>
      </c>
      <c r="DM415" s="25">
        <f t="shared" si="1189"/>
        <v>0</v>
      </c>
      <c r="DN415" s="25">
        <f t="shared" si="1190"/>
        <v>0</v>
      </c>
      <c r="DO415" s="25">
        <f t="shared" si="1191"/>
        <v>0</v>
      </c>
      <c r="DP415" s="25">
        <f t="shared" si="1192"/>
        <v>0</v>
      </c>
      <c r="DQ415" s="25">
        <f t="shared" si="1193"/>
        <v>0</v>
      </c>
      <c r="DR415" s="25">
        <f t="shared" si="1148"/>
        <v>3</v>
      </c>
      <c r="DS415" s="25">
        <f t="shared" si="1148"/>
        <v>0</v>
      </c>
      <c r="DT415" s="26">
        <f t="shared" si="1194"/>
        <v>15.498936666666667</v>
      </c>
      <c r="DU415" s="25">
        <f t="shared" si="1195"/>
        <v>0</v>
      </c>
      <c r="DV415" s="25">
        <f t="shared" si="1196"/>
        <v>0</v>
      </c>
      <c r="DW415" s="25">
        <f t="shared" si="1197"/>
        <v>0</v>
      </c>
      <c r="DX415" s="25">
        <f t="shared" si="1198"/>
        <v>0</v>
      </c>
      <c r="DY415" s="25">
        <f t="shared" si="1199"/>
        <v>0</v>
      </c>
      <c r="DZ415" s="25">
        <f t="shared" si="1200"/>
        <v>0</v>
      </c>
      <c r="EA415" s="25">
        <f t="shared" si="1201"/>
        <v>3</v>
      </c>
      <c r="EB415" s="24"/>
    </row>
    <row r="416" spans="1:132" ht="24.95" customHeight="1" x14ac:dyDescent="0.25">
      <c r="A416" s="30" t="s">
        <v>658</v>
      </c>
      <c r="B416" s="24" t="s">
        <v>224</v>
      </c>
      <c r="C416" s="30" t="s">
        <v>659</v>
      </c>
      <c r="D416" s="26">
        <v>4.1666666666666696</v>
      </c>
      <c r="E416" s="26">
        <v>4.1666666666666696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3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>
        <v>0</v>
      </c>
      <c r="BH416" s="33">
        <v>0</v>
      </c>
      <c r="BI416" s="31">
        <f>D416</f>
        <v>4.1666666666666696</v>
      </c>
      <c r="BJ416" s="25">
        <v>0</v>
      </c>
      <c r="BK416" s="25">
        <v>0</v>
      </c>
      <c r="BL416" s="25">
        <v>0</v>
      </c>
      <c r="BM416" s="33">
        <v>0</v>
      </c>
      <c r="BN416" s="33">
        <v>0</v>
      </c>
      <c r="BO416" s="33">
        <v>0</v>
      </c>
      <c r="BP416" s="33">
        <v>0</v>
      </c>
      <c r="BQ416" s="33">
        <v>0</v>
      </c>
      <c r="BR416" s="31">
        <f>E416</f>
        <v>4.1666666666666696</v>
      </c>
      <c r="BS416" s="25">
        <v>0</v>
      </c>
      <c r="BT416" s="25">
        <v>0</v>
      </c>
      <c r="BU416" s="25">
        <v>0</v>
      </c>
      <c r="BV416" s="33">
        <v>0</v>
      </c>
      <c r="BW416" s="33">
        <v>0</v>
      </c>
      <c r="BX416" s="25">
        <v>0</v>
      </c>
      <c r="BY416" s="35" t="s">
        <v>8</v>
      </c>
      <c r="BZ416" s="33">
        <v>0</v>
      </c>
      <c r="CA416" s="33">
        <v>0</v>
      </c>
      <c r="CB416" s="33">
        <v>0</v>
      </c>
      <c r="CC416" s="33">
        <v>0</v>
      </c>
      <c r="CD416" s="33">
        <v>0</v>
      </c>
      <c r="CE416" s="33">
        <v>0</v>
      </c>
      <c r="CF416" s="33">
        <v>0</v>
      </c>
      <c r="CG416" s="33">
        <v>0</v>
      </c>
      <c r="CH416" s="33">
        <v>0</v>
      </c>
      <c r="CI416" s="33">
        <v>0</v>
      </c>
      <c r="CJ416" s="33">
        <v>0</v>
      </c>
      <c r="CK416" s="33">
        <v>0</v>
      </c>
      <c r="CL416" s="33">
        <v>0</v>
      </c>
      <c r="CM416" s="33">
        <v>0</v>
      </c>
      <c r="CN416" s="33">
        <v>0</v>
      </c>
      <c r="CO416" s="33">
        <v>0</v>
      </c>
      <c r="CP416" s="33">
        <v>0</v>
      </c>
      <c r="CQ416" s="33">
        <v>0</v>
      </c>
      <c r="CR416" s="33">
        <v>0</v>
      </c>
      <c r="CS416" s="33">
        <v>0</v>
      </c>
      <c r="CT416" s="33">
        <v>0</v>
      </c>
      <c r="CU416" s="33">
        <v>0</v>
      </c>
      <c r="CV416" s="33">
        <v>0</v>
      </c>
      <c r="CW416" s="33">
        <v>0</v>
      </c>
      <c r="CX416" s="33">
        <v>0</v>
      </c>
      <c r="CY416" s="33">
        <v>0</v>
      </c>
      <c r="CZ416" s="33">
        <v>0</v>
      </c>
      <c r="DA416" s="33">
        <v>0</v>
      </c>
      <c r="DB416" s="33">
        <v>0</v>
      </c>
      <c r="DC416" s="33">
        <v>0</v>
      </c>
      <c r="DD416" s="33">
        <v>0</v>
      </c>
      <c r="DE416" s="33">
        <v>0</v>
      </c>
      <c r="DF416" s="33">
        <v>0</v>
      </c>
      <c r="DG416" s="33">
        <v>0</v>
      </c>
      <c r="DH416" s="33">
        <v>0</v>
      </c>
      <c r="DI416" s="33">
        <v>0</v>
      </c>
      <c r="DJ416" s="33">
        <v>0</v>
      </c>
      <c r="DK416" s="25">
        <f t="shared" ref="DK416:DT421" si="1289">Y416+AQ416+BI416+CA416+CS416</f>
        <v>4.1666666666666696</v>
      </c>
      <c r="DL416" s="25">
        <f t="shared" si="1289"/>
        <v>0</v>
      </c>
      <c r="DM416" s="25">
        <f t="shared" si="1289"/>
        <v>0</v>
      </c>
      <c r="DN416" s="25">
        <f t="shared" si="1289"/>
        <v>0</v>
      </c>
      <c r="DO416" s="25">
        <f t="shared" si="1289"/>
        <v>0</v>
      </c>
      <c r="DP416" s="25">
        <f t="shared" si="1289"/>
        <v>0</v>
      </c>
      <c r="DQ416" s="25">
        <f t="shared" si="1289"/>
        <v>0</v>
      </c>
      <c r="DR416" s="25">
        <f t="shared" si="1289"/>
        <v>0</v>
      </c>
      <c r="DS416" s="25">
        <f t="shared" si="1289"/>
        <v>0</v>
      </c>
      <c r="DT416" s="26">
        <f t="shared" si="1289"/>
        <v>4.1666666666666696</v>
      </c>
      <c r="DU416" s="25">
        <f t="shared" ref="DU416:EA421" si="1290">AI416+BA416+BS416+CK416+DC416</f>
        <v>0</v>
      </c>
      <c r="DV416" s="25">
        <f t="shared" si="1290"/>
        <v>0</v>
      </c>
      <c r="DW416" s="25">
        <f t="shared" si="1290"/>
        <v>0</v>
      </c>
      <c r="DX416" s="25">
        <f t="shared" si="1290"/>
        <v>0</v>
      </c>
      <c r="DY416" s="25">
        <f t="shared" si="1290"/>
        <v>0</v>
      </c>
      <c r="DZ416" s="25">
        <f t="shared" si="1290"/>
        <v>0</v>
      </c>
      <c r="EA416" s="25">
        <f t="shared" si="1290"/>
        <v>0</v>
      </c>
      <c r="EB416" s="24"/>
    </row>
    <row r="417" spans="1:132" ht="24.95" customHeight="1" x14ac:dyDescent="0.25">
      <c r="A417" s="30" t="s">
        <v>660</v>
      </c>
      <c r="B417" s="24" t="s">
        <v>225</v>
      </c>
      <c r="C417" s="30" t="s">
        <v>661</v>
      </c>
      <c r="D417" s="26">
        <v>1.4833333333333301</v>
      </c>
      <c r="E417" s="26">
        <v>1.4833333333333301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33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  <c r="AV417" s="33">
        <v>0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>
        <v>0</v>
      </c>
      <c r="BE417" s="33">
        <v>0</v>
      </c>
      <c r="BF417" s="33">
        <v>0</v>
      </c>
      <c r="BG417" s="33">
        <v>0</v>
      </c>
      <c r="BH417" s="33">
        <v>0</v>
      </c>
      <c r="BI417" s="31">
        <f t="shared" ref="BI417:BI422" si="1291">D417</f>
        <v>1.4833333333333301</v>
      </c>
      <c r="BJ417" s="33">
        <v>0</v>
      </c>
      <c r="BK417" s="33">
        <v>0</v>
      </c>
      <c r="BL417" s="33">
        <v>0</v>
      </c>
      <c r="BM417" s="33">
        <v>0</v>
      </c>
      <c r="BN417" s="33">
        <v>0</v>
      </c>
      <c r="BO417" s="33">
        <v>0</v>
      </c>
      <c r="BP417" s="33">
        <v>0</v>
      </c>
      <c r="BQ417" s="33">
        <v>0</v>
      </c>
      <c r="BR417" s="31">
        <f t="shared" ref="BR417:BR422" si="1292">E417</f>
        <v>1.4833333333333301</v>
      </c>
      <c r="BS417" s="33">
        <v>0</v>
      </c>
      <c r="BT417" s="33">
        <v>0</v>
      </c>
      <c r="BU417" s="33">
        <v>0</v>
      </c>
      <c r="BV417" s="33">
        <v>0</v>
      </c>
      <c r="BW417" s="33">
        <v>0</v>
      </c>
      <c r="BX417" s="33">
        <v>0</v>
      </c>
      <c r="BY417" s="33">
        <v>0</v>
      </c>
      <c r="BZ417" s="33">
        <v>0</v>
      </c>
      <c r="CA417" s="33">
        <v>0</v>
      </c>
      <c r="CB417" s="33">
        <v>0</v>
      </c>
      <c r="CC417" s="33">
        <v>0</v>
      </c>
      <c r="CD417" s="33">
        <v>0</v>
      </c>
      <c r="CE417" s="33">
        <v>0</v>
      </c>
      <c r="CF417" s="33">
        <v>0</v>
      </c>
      <c r="CG417" s="33">
        <v>0</v>
      </c>
      <c r="CH417" s="33">
        <v>0</v>
      </c>
      <c r="CI417" s="33">
        <v>0</v>
      </c>
      <c r="CJ417" s="33">
        <v>0</v>
      </c>
      <c r="CK417" s="33">
        <v>0</v>
      </c>
      <c r="CL417" s="33">
        <v>0</v>
      </c>
      <c r="CM417" s="33">
        <v>0</v>
      </c>
      <c r="CN417" s="33">
        <v>0</v>
      </c>
      <c r="CO417" s="33">
        <v>0</v>
      </c>
      <c r="CP417" s="33">
        <v>0</v>
      </c>
      <c r="CQ417" s="33">
        <v>0</v>
      </c>
      <c r="CR417" s="33">
        <v>0</v>
      </c>
      <c r="CS417" s="33">
        <v>0</v>
      </c>
      <c r="CT417" s="33">
        <v>0</v>
      </c>
      <c r="CU417" s="33">
        <v>0</v>
      </c>
      <c r="CV417" s="33">
        <v>0</v>
      </c>
      <c r="CW417" s="33">
        <v>0</v>
      </c>
      <c r="CX417" s="33">
        <v>0</v>
      </c>
      <c r="CY417" s="33">
        <v>0</v>
      </c>
      <c r="CZ417" s="33">
        <v>0</v>
      </c>
      <c r="DA417" s="33">
        <v>0</v>
      </c>
      <c r="DB417" s="33">
        <v>0</v>
      </c>
      <c r="DC417" s="33">
        <v>0</v>
      </c>
      <c r="DD417" s="33">
        <v>0</v>
      </c>
      <c r="DE417" s="33">
        <v>0</v>
      </c>
      <c r="DF417" s="33">
        <v>0</v>
      </c>
      <c r="DG417" s="33">
        <v>0</v>
      </c>
      <c r="DH417" s="33">
        <v>0</v>
      </c>
      <c r="DI417" s="33">
        <v>0</v>
      </c>
      <c r="DJ417" s="33">
        <f t="shared" ref="DJ417:DJ421" si="1293">X417+AP417+BH417+BZ417+CR417</f>
        <v>0</v>
      </c>
      <c r="DK417" s="25">
        <f t="shared" si="1289"/>
        <v>1.4833333333333301</v>
      </c>
      <c r="DL417" s="25">
        <f t="shared" si="1289"/>
        <v>0</v>
      </c>
      <c r="DM417" s="25">
        <f t="shared" si="1289"/>
        <v>0</v>
      </c>
      <c r="DN417" s="25">
        <f t="shared" si="1289"/>
        <v>0</v>
      </c>
      <c r="DO417" s="25">
        <f t="shared" si="1289"/>
        <v>0</v>
      </c>
      <c r="DP417" s="25">
        <f t="shared" si="1289"/>
        <v>0</v>
      </c>
      <c r="DQ417" s="25">
        <f t="shared" si="1289"/>
        <v>0</v>
      </c>
      <c r="DR417" s="25">
        <f t="shared" si="1289"/>
        <v>0</v>
      </c>
      <c r="DS417" s="25">
        <f t="shared" si="1289"/>
        <v>0</v>
      </c>
      <c r="DT417" s="26">
        <f t="shared" si="1289"/>
        <v>1.4833333333333301</v>
      </c>
      <c r="DU417" s="25">
        <f t="shared" si="1290"/>
        <v>0</v>
      </c>
      <c r="DV417" s="25">
        <f t="shared" si="1290"/>
        <v>0</v>
      </c>
      <c r="DW417" s="25">
        <f t="shared" si="1290"/>
        <v>0</v>
      </c>
      <c r="DX417" s="25">
        <f t="shared" si="1290"/>
        <v>0</v>
      </c>
      <c r="DY417" s="25">
        <f t="shared" si="1290"/>
        <v>0</v>
      </c>
      <c r="DZ417" s="25">
        <f t="shared" si="1290"/>
        <v>0</v>
      </c>
      <c r="EA417" s="25">
        <f t="shared" si="1290"/>
        <v>0</v>
      </c>
      <c r="EB417" s="24"/>
    </row>
    <row r="418" spans="1:132" ht="24.95" customHeight="1" x14ac:dyDescent="0.25">
      <c r="A418" s="30" t="s">
        <v>662</v>
      </c>
      <c r="B418" s="24" t="s">
        <v>234</v>
      </c>
      <c r="C418" s="30" t="s">
        <v>663</v>
      </c>
      <c r="D418" s="26">
        <v>4</v>
      </c>
      <c r="E418" s="26">
        <v>4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  <c r="AV418" s="33"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>
        <v>0</v>
      </c>
      <c r="BE418" s="33">
        <v>0</v>
      </c>
      <c r="BF418" s="33">
        <v>0</v>
      </c>
      <c r="BG418" s="33">
        <v>0</v>
      </c>
      <c r="BH418" s="33">
        <v>0</v>
      </c>
      <c r="BI418" s="31">
        <f t="shared" si="1291"/>
        <v>4</v>
      </c>
      <c r="BJ418" s="33">
        <v>0</v>
      </c>
      <c r="BK418" s="33">
        <v>0</v>
      </c>
      <c r="BL418" s="33">
        <v>0</v>
      </c>
      <c r="BM418" s="33">
        <v>0</v>
      </c>
      <c r="BN418" s="33">
        <v>0</v>
      </c>
      <c r="BO418" s="33">
        <v>0</v>
      </c>
      <c r="BP418" s="33">
        <v>0</v>
      </c>
      <c r="BQ418" s="33">
        <v>0</v>
      </c>
      <c r="BR418" s="31">
        <f t="shared" si="1292"/>
        <v>4</v>
      </c>
      <c r="BS418" s="33">
        <v>0</v>
      </c>
      <c r="BT418" s="33">
        <v>0</v>
      </c>
      <c r="BU418" s="33">
        <v>0</v>
      </c>
      <c r="BV418" s="33">
        <v>0</v>
      </c>
      <c r="BW418" s="33">
        <v>0</v>
      </c>
      <c r="BX418" s="33">
        <v>0</v>
      </c>
      <c r="BY418" s="33">
        <v>0</v>
      </c>
      <c r="BZ418" s="33">
        <v>0</v>
      </c>
      <c r="CA418" s="33">
        <v>0</v>
      </c>
      <c r="CB418" s="33">
        <v>0</v>
      </c>
      <c r="CC418" s="33">
        <v>0</v>
      </c>
      <c r="CD418" s="33">
        <v>0</v>
      </c>
      <c r="CE418" s="33">
        <v>0</v>
      </c>
      <c r="CF418" s="33">
        <v>0</v>
      </c>
      <c r="CG418" s="33">
        <v>0</v>
      </c>
      <c r="CH418" s="33">
        <v>0</v>
      </c>
      <c r="CI418" s="33">
        <v>0</v>
      </c>
      <c r="CJ418" s="33">
        <v>0</v>
      </c>
      <c r="CK418" s="33">
        <v>0</v>
      </c>
      <c r="CL418" s="33">
        <v>0</v>
      </c>
      <c r="CM418" s="33">
        <v>0</v>
      </c>
      <c r="CN418" s="33">
        <v>0</v>
      </c>
      <c r="CO418" s="33">
        <v>0</v>
      </c>
      <c r="CP418" s="33">
        <v>0</v>
      </c>
      <c r="CQ418" s="33">
        <v>0</v>
      </c>
      <c r="CR418" s="33">
        <v>0</v>
      </c>
      <c r="CS418" s="33">
        <v>0</v>
      </c>
      <c r="CT418" s="33">
        <v>0</v>
      </c>
      <c r="CU418" s="33">
        <v>0</v>
      </c>
      <c r="CV418" s="33">
        <v>0</v>
      </c>
      <c r="CW418" s="33">
        <v>0</v>
      </c>
      <c r="CX418" s="33">
        <v>0</v>
      </c>
      <c r="CY418" s="33">
        <v>0</v>
      </c>
      <c r="CZ418" s="33">
        <v>0</v>
      </c>
      <c r="DA418" s="33">
        <v>0</v>
      </c>
      <c r="DB418" s="33">
        <v>0</v>
      </c>
      <c r="DC418" s="33">
        <v>0</v>
      </c>
      <c r="DD418" s="33">
        <v>0</v>
      </c>
      <c r="DE418" s="33">
        <v>0</v>
      </c>
      <c r="DF418" s="33">
        <v>0</v>
      </c>
      <c r="DG418" s="33">
        <v>0</v>
      </c>
      <c r="DH418" s="33">
        <v>0</v>
      </c>
      <c r="DI418" s="33">
        <v>0</v>
      </c>
      <c r="DJ418" s="33">
        <f t="shared" si="1293"/>
        <v>0</v>
      </c>
      <c r="DK418" s="25">
        <f t="shared" si="1289"/>
        <v>4</v>
      </c>
      <c r="DL418" s="25">
        <f t="shared" si="1289"/>
        <v>0</v>
      </c>
      <c r="DM418" s="25">
        <f t="shared" si="1289"/>
        <v>0</v>
      </c>
      <c r="DN418" s="25">
        <f t="shared" si="1289"/>
        <v>0</v>
      </c>
      <c r="DO418" s="25">
        <f t="shared" si="1289"/>
        <v>0</v>
      </c>
      <c r="DP418" s="25">
        <f t="shared" si="1289"/>
        <v>0</v>
      </c>
      <c r="DQ418" s="25">
        <f t="shared" si="1289"/>
        <v>0</v>
      </c>
      <c r="DR418" s="25">
        <f t="shared" si="1289"/>
        <v>0</v>
      </c>
      <c r="DS418" s="25">
        <f t="shared" si="1289"/>
        <v>0</v>
      </c>
      <c r="DT418" s="26">
        <f t="shared" si="1289"/>
        <v>4</v>
      </c>
      <c r="DU418" s="25">
        <f t="shared" si="1290"/>
        <v>0</v>
      </c>
      <c r="DV418" s="25">
        <f t="shared" si="1290"/>
        <v>0</v>
      </c>
      <c r="DW418" s="25">
        <f t="shared" si="1290"/>
        <v>0</v>
      </c>
      <c r="DX418" s="25">
        <f t="shared" si="1290"/>
        <v>0</v>
      </c>
      <c r="DY418" s="25">
        <f t="shared" si="1290"/>
        <v>0</v>
      </c>
      <c r="DZ418" s="25">
        <f t="shared" si="1290"/>
        <v>0</v>
      </c>
      <c r="EA418" s="25">
        <f t="shared" si="1290"/>
        <v>0</v>
      </c>
      <c r="EB418" s="24"/>
    </row>
    <row r="419" spans="1:132" ht="24.95" customHeight="1" x14ac:dyDescent="0.25">
      <c r="A419" s="30" t="s">
        <v>664</v>
      </c>
      <c r="B419" s="24" t="s">
        <v>235</v>
      </c>
      <c r="C419" s="30" t="s">
        <v>665</v>
      </c>
      <c r="D419" s="26">
        <v>2.4166666666666701</v>
      </c>
      <c r="E419" s="26">
        <v>2.4166666666666701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  <c r="AV419" s="33"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>
        <v>0</v>
      </c>
      <c r="BE419" s="33">
        <v>0</v>
      </c>
      <c r="BF419" s="33">
        <v>0</v>
      </c>
      <c r="BG419" s="33">
        <v>0</v>
      </c>
      <c r="BH419" s="33">
        <v>0</v>
      </c>
      <c r="BI419" s="31">
        <f t="shared" si="1291"/>
        <v>2.4166666666666701</v>
      </c>
      <c r="BJ419" s="33">
        <v>0</v>
      </c>
      <c r="BK419" s="33">
        <v>0</v>
      </c>
      <c r="BL419" s="33">
        <v>0</v>
      </c>
      <c r="BM419" s="33">
        <v>0</v>
      </c>
      <c r="BN419" s="33">
        <v>0</v>
      </c>
      <c r="BO419" s="33">
        <v>0</v>
      </c>
      <c r="BP419" s="33">
        <v>0</v>
      </c>
      <c r="BQ419" s="33">
        <v>0</v>
      </c>
      <c r="BR419" s="31">
        <f t="shared" si="1292"/>
        <v>2.4166666666666701</v>
      </c>
      <c r="BS419" s="33">
        <v>0</v>
      </c>
      <c r="BT419" s="33">
        <v>0</v>
      </c>
      <c r="BU419" s="33">
        <v>0</v>
      </c>
      <c r="BV419" s="33">
        <v>0</v>
      </c>
      <c r="BW419" s="33">
        <v>0</v>
      </c>
      <c r="BX419" s="33">
        <v>0</v>
      </c>
      <c r="BY419" s="33">
        <v>0</v>
      </c>
      <c r="BZ419" s="33">
        <v>0</v>
      </c>
      <c r="CA419" s="33">
        <v>0</v>
      </c>
      <c r="CB419" s="33">
        <v>0</v>
      </c>
      <c r="CC419" s="33">
        <v>0</v>
      </c>
      <c r="CD419" s="33">
        <v>0</v>
      </c>
      <c r="CE419" s="33">
        <v>0</v>
      </c>
      <c r="CF419" s="33">
        <v>0</v>
      </c>
      <c r="CG419" s="33">
        <v>0</v>
      </c>
      <c r="CH419" s="33">
        <v>0</v>
      </c>
      <c r="CI419" s="33">
        <v>0</v>
      </c>
      <c r="CJ419" s="33">
        <v>0</v>
      </c>
      <c r="CK419" s="33">
        <v>0</v>
      </c>
      <c r="CL419" s="33">
        <v>0</v>
      </c>
      <c r="CM419" s="33">
        <v>0</v>
      </c>
      <c r="CN419" s="33">
        <v>0</v>
      </c>
      <c r="CO419" s="33">
        <v>0</v>
      </c>
      <c r="CP419" s="33">
        <v>0</v>
      </c>
      <c r="CQ419" s="33">
        <v>0</v>
      </c>
      <c r="CR419" s="33">
        <v>0</v>
      </c>
      <c r="CS419" s="33">
        <v>0</v>
      </c>
      <c r="CT419" s="33">
        <v>0</v>
      </c>
      <c r="CU419" s="33">
        <v>0</v>
      </c>
      <c r="CV419" s="33">
        <v>0</v>
      </c>
      <c r="CW419" s="33">
        <v>0</v>
      </c>
      <c r="CX419" s="33">
        <v>0</v>
      </c>
      <c r="CY419" s="33">
        <v>0</v>
      </c>
      <c r="CZ419" s="33">
        <v>0</v>
      </c>
      <c r="DA419" s="33">
        <v>0</v>
      </c>
      <c r="DB419" s="33">
        <v>0</v>
      </c>
      <c r="DC419" s="33">
        <v>0</v>
      </c>
      <c r="DD419" s="33">
        <v>0</v>
      </c>
      <c r="DE419" s="33">
        <v>0</v>
      </c>
      <c r="DF419" s="33">
        <v>0</v>
      </c>
      <c r="DG419" s="33">
        <v>0</v>
      </c>
      <c r="DH419" s="33">
        <v>0</v>
      </c>
      <c r="DI419" s="33">
        <v>0</v>
      </c>
      <c r="DJ419" s="33">
        <f t="shared" si="1293"/>
        <v>0</v>
      </c>
      <c r="DK419" s="25">
        <f t="shared" si="1289"/>
        <v>2.4166666666666701</v>
      </c>
      <c r="DL419" s="25">
        <f t="shared" si="1289"/>
        <v>0</v>
      </c>
      <c r="DM419" s="25">
        <f t="shared" si="1289"/>
        <v>0</v>
      </c>
      <c r="DN419" s="25">
        <f t="shared" si="1289"/>
        <v>0</v>
      </c>
      <c r="DO419" s="25">
        <f t="shared" si="1289"/>
        <v>0</v>
      </c>
      <c r="DP419" s="25">
        <f t="shared" si="1289"/>
        <v>0</v>
      </c>
      <c r="DQ419" s="25">
        <f t="shared" si="1289"/>
        <v>0</v>
      </c>
      <c r="DR419" s="25">
        <f t="shared" si="1289"/>
        <v>0</v>
      </c>
      <c r="DS419" s="25">
        <f t="shared" si="1289"/>
        <v>0</v>
      </c>
      <c r="DT419" s="26">
        <f t="shared" si="1289"/>
        <v>2.4166666666666701</v>
      </c>
      <c r="DU419" s="25">
        <f t="shared" si="1290"/>
        <v>0</v>
      </c>
      <c r="DV419" s="25">
        <f t="shared" si="1290"/>
        <v>0</v>
      </c>
      <c r="DW419" s="25">
        <f t="shared" si="1290"/>
        <v>0</v>
      </c>
      <c r="DX419" s="25">
        <f t="shared" si="1290"/>
        <v>0</v>
      </c>
      <c r="DY419" s="25">
        <f t="shared" si="1290"/>
        <v>0</v>
      </c>
      <c r="DZ419" s="25">
        <f t="shared" si="1290"/>
        <v>0</v>
      </c>
      <c r="EA419" s="25">
        <f t="shared" si="1290"/>
        <v>0</v>
      </c>
      <c r="EB419" s="24"/>
    </row>
    <row r="420" spans="1:132" ht="24.95" customHeight="1" x14ac:dyDescent="0.25">
      <c r="A420" s="30" t="s">
        <v>666</v>
      </c>
      <c r="B420" s="24" t="s">
        <v>227</v>
      </c>
      <c r="C420" s="30" t="s">
        <v>667</v>
      </c>
      <c r="D420" s="26">
        <v>0.7</v>
      </c>
      <c r="E420" s="26">
        <v>0.7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  <c r="AV420" s="33"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>
        <v>0</v>
      </c>
      <c r="BE420" s="33">
        <v>0</v>
      </c>
      <c r="BF420" s="33">
        <v>0</v>
      </c>
      <c r="BG420" s="33">
        <v>0</v>
      </c>
      <c r="BH420" s="33">
        <v>0</v>
      </c>
      <c r="BI420" s="31">
        <f t="shared" si="1291"/>
        <v>0.7</v>
      </c>
      <c r="BJ420" s="33">
        <v>0</v>
      </c>
      <c r="BK420" s="33">
        <v>0</v>
      </c>
      <c r="BL420" s="33">
        <v>0</v>
      </c>
      <c r="BM420" s="33">
        <v>0</v>
      </c>
      <c r="BN420" s="33">
        <v>0</v>
      </c>
      <c r="BO420" s="33">
        <v>0</v>
      </c>
      <c r="BP420" s="33">
        <v>0</v>
      </c>
      <c r="BQ420" s="33">
        <v>0</v>
      </c>
      <c r="BR420" s="31">
        <f t="shared" si="1292"/>
        <v>0.7</v>
      </c>
      <c r="BS420" s="33">
        <v>0</v>
      </c>
      <c r="BT420" s="33">
        <v>0</v>
      </c>
      <c r="BU420" s="33">
        <v>0</v>
      </c>
      <c r="BV420" s="33">
        <v>0</v>
      </c>
      <c r="BW420" s="33">
        <v>0</v>
      </c>
      <c r="BX420" s="33">
        <v>0</v>
      </c>
      <c r="BY420" s="33">
        <v>0</v>
      </c>
      <c r="BZ420" s="33">
        <v>0</v>
      </c>
      <c r="CA420" s="33">
        <v>0</v>
      </c>
      <c r="CB420" s="33">
        <v>0</v>
      </c>
      <c r="CC420" s="33">
        <v>0</v>
      </c>
      <c r="CD420" s="33">
        <v>0</v>
      </c>
      <c r="CE420" s="33">
        <v>0</v>
      </c>
      <c r="CF420" s="33">
        <v>0</v>
      </c>
      <c r="CG420" s="33">
        <v>0</v>
      </c>
      <c r="CH420" s="33">
        <v>0</v>
      </c>
      <c r="CI420" s="33">
        <v>0</v>
      </c>
      <c r="CJ420" s="33">
        <v>0</v>
      </c>
      <c r="CK420" s="33">
        <v>0</v>
      </c>
      <c r="CL420" s="33">
        <v>0</v>
      </c>
      <c r="CM420" s="33">
        <v>0</v>
      </c>
      <c r="CN420" s="33">
        <v>0</v>
      </c>
      <c r="CO420" s="33">
        <v>0</v>
      </c>
      <c r="CP420" s="33">
        <v>0</v>
      </c>
      <c r="CQ420" s="33">
        <v>0</v>
      </c>
      <c r="CR420" s="33">
        <v>0</v>
      </c>
      <c r="CS420" s="33">
        <v>0</v>
      </c>
      <c r="CT420" s="33">
        <v>0</v>
      </c>
      <c r="CU420" s="33">
        <v>0</v>
      </c>
      <c r="CV420" s="33">
        <v>0</v>
      </c>
      <c r="CW420" s="33">
        <v>0</v>
      </c>
      <c r="CX420" s="33">
        <v>0</v>
      </c>
      <c r="CY420" s="33">
        <v>0</v>
      </c>
      <c r="CZ420" s="33">
        <v>0</v>
      </c>
      <c r="DA420" s="33">
        <v>0</v>
      </c>
      <c r="DB420" s="33">
        <v>0</v>
      </c>
      <c r="DC420" s="33">
        <v>0</v>
      </c>
      <c r="DD420" s="33">
        <v>0</v>
      </c>
      <c r="DE420" s="33">
        <v>0</v>
      </c>
      <c r="DF420" s="33">
        <v>0</v>
      </c>
      <c r="DG420" s="33">
        <v>0</v>
      </c>
      <c r="DH420" s="33">
        <v>0</v>
      </c>
      <c r="DI420" s="33">
        <v>0</v>
      </c>
      <c r="DJ420" s="33">
        <f t="shared" si="1293"/>
        <v>0</v>
      </c>
      <c r="DK420" s="25">
        <f t="shared" si="1289"/>
        <v>0.7</v>
      </c>
      <c r="DL420" s="25">
        <f t="shared" si="1289"/>
        <v>0</v>
      </c>
      <c r="DM420" s="25">
        <f t="shared" si="1289"/>
        <v>0</v>
      </c>
      <c r="DN420" s="25">
        <f t="shared" si="1289"/>
        <v>0</v>
      </c>
      <c r="DO420" s="25">
        <f t="shared" si="1289"/>
        <v>0</v>
      </c>
      <c r="DP420" s="25">
        <f t="shared" si="1289"/>
        <v>0</v>
      </c>
      <c r="DQ420" s="25">
        <f t="shared" si="1289"/>
        <v>0</v>
      </c>
      <c r="DR420" s="25">
        <f t="shared" si="1289"/>
        <v>0</v>
      </c>
      <c r="DS420" s="25">
        <f t="shared" si="1289"/>
        <v>0</v>
      </c>
      <c r="DT420" s="26">
        <f t="shared" si="1289"/>
        <v>0.7</v>
      </c>
      <c r="DU420" s="25">
        <f t="shared" si="1290"/>
        <v>0</v>
      </c>
      <c r="DV420" s="25">
        <f t="shared" si="1290"/>
        <v>0</v>
      </c>
      <c r="DW420" s="25">
        <f t="shared" si="1290"/>
        <v>0</v>
      </c>
      <c r="DX420" s="25">
        <f t="shared" si="1290"/>
        <v>0</v>
      </c>
      <c r="DY420" s="25">
        <f t="shared" si="1290"/>
        <v>0</v>
      </c>
      <c r="DZ420" s="25">
        <f t="shared" si="1290"/>
        <v>0</v>
      </c>
      <c r="EA420" s="25">
        <f t="shared" si="1290"/>
        <v>0</v>
      </c>
      <c r="EB420" s="24"/>
    </row>
    <row r="421" spans="1:132" ht="24.95" customHeight="1" x14ac:dyDescent="0.25">
      <c r="A421" s="30" t="s">
        <v>668</v>
      </c>
      <c r="B421" s="24" t="s">
        <v>228</v>
      </c>
      <c r="C421" s="30" t="s">
        <v>669</v>
      </c>
      <c r="D421" s="26">
        <v>0.7</v>
      </c>
      <c r="E421" s="26">
        <v>0.7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33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>
        <v>0</v>
      </c>
      <c r="BH421" s="33">
        <v>0</v>
      </c>
      <c r="BI421" s="31">
        <f t="shared" si="1291"/>
        <v>0.7</v>
      </c>
      <c r="BJ421" s="33">
        <v>0</v>
      </c>
      <c r="BK421" s="33">
        <v>0</v>
      </c>
      <c r="BL421" s="33">
        <v>0</v>
      </c>
      <c r="BM421" s="33">
        <v>0</v>
      </c>
      <c r="BN421" s="33">
        <v>0</v>
      </c>
      <c r="BO421" s="33">
        <v>0</v>
      </c>
      <c r="BP421" s="33">
        <v>0</v>
      </c>
      <c r="BQ421" s="33">
        <v>0</v>
      </c>
      <c r="BR421" s="31">
        <f t="shared" si="1292"/>
        <v>0.7</v>
      </c>
      <c r="BS421" s="33">
        <v>0</v>
      </c>
      <c r="BT421" s="33">
        <v>0</v>
      </c>
      <c r="BU421" s="33">
        <v>0</v>
      </c>
      <c r="BV421" s="33">
        <v>0</v>
      </c>
      <c r="BW421" s="33">
        <v>0</v>
      </c>
      <c r="BX421" s="33">
        <v>0</v>
      </c>
      <c r="BY421" s="33">
        <v>0</v>
      </c>
      <c r="BZ421" s="33">
        <v>0</v>
      </c>
      <c r="CA421" s="33">
        <v>0</v>
      </c>
      <c r="CB421" s="33">
        <v>0</v>
      </c>
      <c r="CC421" s="33">
        <v>0</v>
      </c>
      <c r="CD421" s="33">
        <v>0</v>
      </c>
      <c r="CE421" s="33">
        <v>0</v>
      </c>
      <c r="CF421" s="33">
        <v>0</v>
      </c>
      <c r="CG421" s="33">
        <v>0</v>
      </c>
      <c r="CH421" s="33">
        <v>0</v>
      </c>
      <c r="CI421" s="33">
        <v>0</v>
      </c>
      <c r="CJ421" s="33">
        <v>0</v>
      </c>
      <c r="CK421" s="33">
        <v>0</v>
      </c>
      <c r="CL421" s="33">
        <v>0</v>
      </c>
      <c r="CM421" s="33">
        <v>0</v>
      </c>
      <c r="CN421" s="33">
        <v>0</v>
      </c>
      <c r="CO421" s="33">
        <v>0</v>
      </c>
      <c r="CP421" s="33">
        <v>0</v>
      </c>
      <c r="CQ421" s="33">
        <v>0</v>
      </c>
      <c r="CR421" s="33">
        <v>0</v>
      </c>
      <c r="CS421" s="33">
        <v>0</v>
      </c>
      <c r="CT421" s="33">
        <v>0</v>
      </c>
      <c r="CU421" s="33">
        <v>0</v>
      </c>
      <c r="CV421" s="33">
        <v>0</v>
      </c>
      <c r="CW421" s="33">
        <v>0</v>
      </c>
      <c r="CX421" s="33">
        <v>0</v>
      </c>
      <c r="CY421" s="33">
        <v>0</v>
      </c>
      <c r="CZ421" s="33">
        <v>0</v>
      </c>
      <c r="DA421" s="33">
        <v>0</v>
      </c>
      <c r="DB421" s="33">
        <v>0</v>
      </c>
      <c r="DC421" s="33">
        <v>0</v>
      </c>
      <c r="DD421" s="33">
        <v>0</v>
      </c>
      <c r="DE421" s="33">
        <v>0</v>
      </c>
      <c r="DF421" s="33">
        <v>0</v>
      </c>
      <c r="DG421" s="33">
        <v>0</v>
      </c>
      <c r="DH421" s="33">
        <v>0</v>
      </c>
      <c r="DI421" s="33">
        <v>0</v>
      </c>
      <c r="DJ421" s="33">
        <f t="shared" si="1293"/>
        <v>0</v>
      </c>
      <c r="DK421" s="25">
        <f t="shared" si="1289"/>
        <v>0.7</v>
      </c>
      <c r="DL421" s="25">
        <f t="shared" si="1289"/>
        <v>0</v>
      </c>
      <c r="DM421" s="25">
        <f t="shared" si="1289"/>
        <v>0</v>
      </c>
      <c r="DN421" s="25">
        <f t="shared" si="1289"/>
        <v>0</v>
      </c>
      <c r="DO421" s="25">
        <f t="shared" si="1289"/>
        <v>0</v>
      </c>
      <c r="DP421" s="25">
        <f t="shared" si="1289"/>
        <v>0</v>
      </c>
      <c r="DQ421" s="25">
        <f t="shared" si="1289"/>
        <v>0</v>
      </c>
      <c r="DR421" s="25">
        <f t="shared" si="1289"/>
        <v>0</v>
      </c>
      <c r="DS421" s="25">
        <f t="shared" si="1289"/>
        <v>0</v>
      </c>
      <c r="DT421" s="26">
        <f t="shared" si="1289"/>
        <v>0.7</v>
      </c>
      <c r="DU421" s="25">
        <f t="shared" si="1290"/>
        <v>0</v>
      </c>
      <c r="DV421" s="25">
        <f t="shared" si="1290"/>
        <v>0</v>
      </c>
      <c r="DW421" s="25">
        <f t="shared" si="1290"/>
        <v>0</v>
      </c>
      <c r="DX421" s="25">
        <f t="shared" si="1290"/>
        <v>0</v>
      </c>
      <c r="DY421" s="25">
        <f t="shared" si="1290"/>
        <v>0</v>
      </c>
      <c r="DZ421" s="25">
        <f t="shared" si="1290"/>
        <v>0</v>
      </c>
      <c r="EA421" s="25">
        <f t="shared" si="1290"/>
        <v>0</v>
      </c>
      <c r="EB421" s="24"/>
    </row>
    <row r="422" spans="1:132" ht="24.95" customHeight="1" x14ac:dyDescent="0.25">
      <c r="A422" s="30" t="s">
        <v>670</v>
      </c>
      <c r="B422" s="24" t="s">
        <v>671</v>
      </c>
      <c r="C422" s="30" t="s">
        <v>672</v>
      </c>
      <c r="D422" s="26">
        <v>0.19902898421088167</v>
      </c>
      <c r="E422" s="26">
        <v>0.19902898421088167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>
        <v>0</v>
      </c>
      <c r="AD422" s="33">
        <v>0</v>
      </c>
      <c r="AE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  <c r="AV422" s="33"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0</v>
      </c>
      <c r="BB422" s="33">
        <v>0</v>
      </c>
      <c r="BC422" s="33">
        <v>0</v>
      </c>
      <c r="BD422" s="33">
        <v>0</v>
      </c>
      <c r="BE422" s="33">
        <v>0</v>
      </c>
      <c r="BF422" s="33">
        <v>0</v>
      </c>
      <c r="BG422" s="33">
        <v>0</v>
      </c>
      <c r="BH422" s="33">
        <v>0</v>
      </c>
      <c r="BI422" s="31">
        <f t="shared" si="1291"/>
        <v>0.19902898421088167</v>
      </c>
      <c r="BJ422" s="33">
        <v>0</v>
      </c>
      <c r="BK422" s="33">
        <v>0</v>
      </c>
      <c r="BL422" s="33">
        <v>0</v>
      </c>
      <c r="BM422" s="33">
        <v>0</v>
      </c>
      <c r="BN422" s="33">
        <v>0</v>
      </c>
      <c r="BO422" s="33">
        <v>0</v>
      </c>
      <c r="BP422" s="33">
        <v>0</v>
      </c>
      <c r="BQ422" s="33">
        <v>0</v>
      </c>
      <c r="BR422" s="31">
        <f t="shared" si="1292"/>
        <v>0.19902898421088167</v>
      </c>
      <c r="BS422" s="33">
        <v>0</v>
      </c>
      <c r="BT422" s="33">
        <v>0</v>
      </c>
      <c r="BU422" s="33">
        <v>0</v>
      </c>
      <c r="BV422" s="33">
        <v>0</v>
      </c>
      <c r="BW422" s="33">
        <v>0</v>
      </c>
      <c r="BX422" s="33">
        <v>0</v>
      </c>
      <c r="BY422" s="33">
        <v>0</v>
      </c>
      <c r="BZ422" s="33">
        <v>0</v>
      </c>
      <c r="CA422" s="33">
        <v>0</v>
      </c>
      <c r="CB422" s="33">
        <v>0</v>
      </c>
      <c r="CC422" s="33">
        <v>0</v>
      </c>
      <c r="CD422" s="33">
        <v>0</v>
      </c>
      <c r="CE422" s="33">
        <v>0</v>
      </c>
      <c r="CF422" s="33">
        <v>0</v>
      </c>
      <c r="CG422" s="33">
        <v>0</v>
      </c>
      <c r="CH422" s="33">
        <v>0</v>
      </c>
      <c r="CI422" s="33">
        <v>0</v>
      </c>
      <c r="CJ422" s="33">
        <v>0</v>
      </c>
      <c r="CK422" s="33">
        <v>0</v>
      </c>
      <c r="CL422" s="33">
        <v>0</v>
      </c>
      <c r="CM422" s="33">
        <v>0</v>
      </c>
      <c r="CN422" s="33">
        <v>0</v>
      </c>
      <c r="CO422" s="33">
        <v>0</v>
      </c>
      <c r="CP422" s="33">
        <v>0</v>
      </c>
      <c r="CQ422" s="33">
        <v>0</v>
      </c>
      <c r="CR422" s="33">
        <v>0</v>
      </c>
      <c r="CS422" s="33">
        <v>0</v>
      </c>
      <c r="CT422" s="33">
        <v>0</v>
      </c>
      <c r="CU422" s="33">
        <v>0</v>
      </c>
      <c r="CV422" s="33">
        <v>0</v>
      </c>
      <c r="CW422" s="33">
        <v>0</v>
      </c>
      <c r="CX422" s="33">
        <v>0</v>
      </c>
      <c r="CY422" s="33">
        <v>0</v>
      </c>
      <c r="CZ422" s="33">
        <v>0</v>
      </c>
      <c r="DA422" s="33">
        <v>0</v>
      </c>
      <c r="DB422" s="33">
        <v>0</v>
      </c>
      <c r="DC422" s="33">
        <v>0</v>
      </c>
      <c r="DD422" s="33">
        <v>0</v>
      </c>
      <c r="DE422" s="33">
        <v>0</v>
      </c>
      <c r="DF422" s="33">
        <v>0</v>
      </c>
      <c r="DG422" s="33">
        <v>0</v>
      </c>
      <c r="DH422" s="33">
        <v>0</v>
      </c>
      <c r="DI422" s="33">
        <v>0</v>
      </c>
      <c r="DJ422" s="33">
        <f>X422+AP422+BH422+BZ422+CR422</f>
        <v>0</v>
      </c>
      <c r="DK422" s="25">
        <f>Y422+AQ422+BI422+CA422+CS422</f>
        <v>0.19902898421088167</v>
      </c>
      <c r="DL422" s="25">
        <f t="shared" ref="DL422" si="1294">Z422+AR422+BJ422+CB422+CT422</f>
        <v>0</v>
      </c>
      <c r="DM422" s="25">
        <f t="shared" ref="DM422" si="1295">AA422+AS422+BK422+CC422+CU422</f>
        <v>0</v>
      </c>
      <c r="DN422" s="25">
        <f t="shared" ref="DN422" si="1296">AB422+AT422+BL422+CD422+CV422</f>
        <v>0</v>
      </c>
      <c r="DO422" s="25">
        <f t="shared" ref="DO422" si="1297">AC422+AU422+BM422+CE422+CW422</f>
        <v>0</v>
      </c>
      <c r="DP422" s="25">
        <f t="shared" ref="DP422" si="1298">AD422+AV422+BN422+CF422+CX422</f>
        <v>0</v>
      </c>
      <c r="DQ422" s="25">
        <f t="shared" ref="DQ422" si="1299">AE422+AW422+BO422+CG422+CY422</f>
        <v>0</v>
      </c>
      <c r="DR422" s="25">
        <f t="shared" ref="DR422" si="1300">AF422+AX422+BP422+CH422+CZ422</f>
        <v>0</v>
      </c>
      <c r="DS422" s="25">
        <f t="shared" ref="DS422" si="1301">AG422+AY422+BQ422+CI422+DA422</f>
        <v>0</v>
      </c>
      <c r="DT422" s="25">
        <f t="shared" ref="DT422" si="1302">AH422+AZ422+BR422+CJ422+DB422</f>
        <v>0.19902898421088167</v>
      </c>
      <c r="DU422" s="25">
        <f t="shared" ref="DU422" si="1303">AI422+BA422+BS422+CK422+DC422</f>
        <v>0</v>
      </c>
      <c r="DV422" s="25">
        <f t="shared" ref="DV422" si="1304">AJ422+BB422+BT422+CL422+DD422</f>
        <v>0</v>
      </c>
      <c r="DW422" s="25">
        <f t="shared" ref="DW422" si="1305">AK422+BC422+BU422+CM422+DE422</f>
        <v>0</v>
      </c>
      <c r="DX422" s="25">
        <f t="shared" ref="DX422" si="1306">AL422+BD422+BV422+CN422+DF422</f>
        <v>0</v>
      </c>
      <c r="DY422" s="25">
        <f t="shared" ref="DY422" si="1307">AM422+BE422+BW422+CO422+DG422</f>
        <v>0</v>
      </c>
      <c r="DZ422" s="25">
        <f t="shared" ref="DZ422" si="1308">AN422+BF422+BX422+CP422+DH422</f>
        <v>0</v>
      </c>
      <c r="EA422" s="25">
        <f t="shared" ref="EA422" si="1309">AO422+BG422+BY422+CQ422+DI422</f>
        <v>0</v>
      </c>
      <c r="EB422" s="24"/>
    </row>
    <row r="423" spans="1:132" ht="24.95" customHeight="1" x14ac:dyDescent="0.25">
      <c r="A423" s="30" t="s">
        <v>1142</v>
      </c>
      <c r="B423" s="24" t="s">
        <v>333</v>
      </c>
      <c r="C423" s="30" t="s">
        <v>441</v>
      </c>
      <c r="D423" s="26">
        <f>8.33333333333333+101.241346+0.625</f>
        <v>110.19967933333332</v>
      </c>
      <c r="E423" s="26">
        <f>8.33333333333333+101.241346+0.625</f>
        <v>110.19967933333332</v>
      </c>
      <c r="F423" s="26"/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1">
        <v>0</v>
      </c>
      <c r="V423" s="31">
        <v>0</v>
      </c>
      <c r="W423" s="31">
        <v>0</v>
      </c>
      <c r="X423" s="33">
        <v>0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3">
        <v>0</v>
      </c>
      <c r="AE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  <c r="AV423" s="33">
        <v>0</v>
      </c>
      <c r="AW423" s="33">
        <v>0</v>
      </c>
      <c r="AX423" s="33">
        <v>0</v>
      </c>
      <c r="AY423" s="33">
        <v>0</v>
      </c>
      <c r="AZ423" s="33">
        <v>0</v>
      </c>
      <c r="BA423" s="33">
        <v>0</v>
      </c>
      <c r="BB423" s="33">
        <v>0</v>
      </c>
      <c r="BC423" s="33">
        <v>0</v>
      </c>
      <c r="BD423" s="33">
        <v>0</v>
      </c>
      <c r="BE423" s="33">
        <v>0</v>
      </c>
      <c r="BF423" s="33">
        <v>0</v>
      </c>
      <c r="BG423" s="33">
        <v>0</v>
      </c>
      <c r="BH423" s="33">
        <v>0</v>
      </c>
      <c r="BI423" s="33">
        <v>0</v>
      </c>
      <c r="BJ423" s="33">
        <v>0</v>
      </c>
      <c r="BK423" s="33">
        <v>0</v>
      </c>
      <c r="BL423" s="33">
        <v>0</v>
      </c>
      <c r="BM423" s="33">
        <v>0</v>
      </c>
      <c r="BN423" s="33">
        <v>0</v>
      </c>
      <c r="BO423" s="33">
        <v>0</v>
      </c>
      <c r="BP423" s="33">
        <v>0</v>
      </c>
      <c r="BQ423" s="33">
        <v>0</v>
      </c>
      <c r="BR423" s="33">
        <v>0</v>
      </c>
      <c r="BS423" s="33">
        <v>0</v>
      </c>
      <c r="BT423" s="33">
        <v>0</v>
      </c>
      <c r="BU423" s="33">
        <v>0</v>
      </c>
      <c r="BV423" s="33">
        <v>0</v>
      </c>
      <c r="BW423" s="33">
        <v>0</v>
      </c>
      <c r="BX423" s="33">
        <v>0</v>
      </c>
      <c r="BY423" s="33">
        <v>0</v>
      </c>
      <c r="BZ423" s="33">
        <v>0</v>
      </c>
      <c r="CA423" s="34">
        <f>D423</f>
        <v>110.19967933333332</v>
      </c>
      <c r="CB423" s="33">
        <v>0</v>
      </c>
      <c r="CC423" s="33">
        <v>0</v>
      </c>
      <c r="CD423" s="33">
        <v>0</v>
      </c>
      <c r="CE423" s="33">
        <v>0</v>
      </c>
      <c r="CF423" s="33">
        <v>0</v>
      </c>
      <c r="CG423" s="33">
        <v>0</v>
      </c>
      <c r="CH423" s="33">
        <v>15</v>
      </c>
      <c r="CI423" s="33">
        <v>0</v>
      </c>
      <c r="CJ423" s="31">
        <f>E423</f>
        <v>110.19967933333332</v>
      </c>
      <c r="CK423" s="33">
        <v>0</v>
      </c>
      <c r="CL423" s="33">
        <v>0</v>
      </c>
      <c r="CM423" s="33">
        <v>0</v>
      </c>
      <c r="CN423" s="33">
        <v>0</v>
      </c>
      <c r="CO423" s="33">
        <v>0</v>
      </c>
      <c r="CP423" s="33">
        <v>0</v>
      </c>
      <c r="CQ423" s="33">
        <v>15</v>
      </c>
      <c r="CR423" s="33">
        <v>0</v>
      </c>
      <c r="CS423" s="33">
        <v>0</v>
      </c>
      <c r="CT423" s="33">
        <v>0</v>
      </c>
      <c r="CU423" s="33">
        <v>0</v>
      </c>
      <c r="CV423" s="33">
        <v>0</v>
      </c>
      <c r="CW423" s="33">
        <v>0</v>
      </c>
      <c r="CX423" s="33">
        <v>0</v>
      </c>
      <c r="CY423" s="33">
        <v>0</v>
      </c>
      <c r="CZ423" s="33">
        <v>0</v>
      </c>
      <c r="DA423" s="33">
        <v>0</v>
      </c>
      <c r="DB423" s="33">
        <v>0</v>
      </c>
      <c r="DC423" s="33">
        <v>0</v>
      </c>
      <c r="DD423" s="33">
        <v>0</v>
      </c>
      <c r="DE423" s="33">
        <v>0</v>
      </c>
      <c r="DF423" s="33">
        <v>0</v>
      </c>
      <c r="DG423" s="33">
        <v>0</v>
      </c>
      <c r="DH423" s="33">
        <v>0</v>
      </c>
      <c r="DI423" s="33">
        <v>0</v>
      </c>
      <c r="DJ423" s="33">
        <v>0</v>
      </c>
      <c r="DK423" s="25">
        <f t="shared" ref="DK423" si="1310">Y423+AQ423+BI423+CA423+CS423</f>
        <v>110.19967933333332</v>
      </c>
      <c r="DL423" s="25">
        <f t="shared" ref="DL423" si="1311">Z423+AR423+BJ423+CB423+CT423</f>
        <v>0</v>
      </c>
      <c r="DM423" s="25">
        <f t="shared" ref="DM423" si="1312">AA423+AS423+BK423+CC423+CU423</f>
        <v>0</v>
      </c>
      <c r="DN423" s="25">
        <f t="shared" ref="DN423" si="1313">AB423+AT423+BL423+CD423+CV423</f>
        <v>0</v>
      </c>
      <c r="DO423" s="25">
        <f t="shared" ref="DO423" si="1314">AC423+AU423+BM423+CE423+CW423</f>
        <v>0</v>
      </c>
      <c r="DP423" s="25">
        <f t="shared" ref="DP423" si="1315">AD423+AV423+BN423+CF423+CX423</f>
        <v>0</v>
      </c>
      <c r="DQ423" s="25">
        <f t="shared" ref="DQ423" si="1316">AE423+AW423+BO423+CG423+CY423</f>
        <v>0</v>
      </c>
      <c r="DR423" s="25">
        <f t="shared" ref="DR423" si="1317">AF423+AX423+BP423+CH423+CZ423</f>
        <v>15</v>
      </c>
      <c r="DS423" s="25">
        <f t="shared" ref="DS423" si="1318">AG423+AY423+BQ423+CI423+DA423</f>
        <v>0</v>
      </c>
      <c r="DT423" s="25">
        <f t="shared" ref="DT423" si="1319">AH423+AZ423+BR423+CJ423+DB423</f>
        <v>110.19967933333332</v>
      </c>
      <c r="DU423" s="25">
        <f t="shared" ref="DU423" si="1320">AI423+BA423+BS423+CK423+DC423</f>
        <v>0</v>
      </c>
      <c r="DV423" s="25">
        <f t="shared" ref="DV423" si="1321">AJ423+BB423+BT423+CL423+DD423</f>
        <v>0</v>
      </c>
      <c r="DW423" s="25">
        <f t="shared" ref="DW423" si="1322">AK423+BC423+BU423+CM423+DE423</f>
        <v>0</v>
      </c>
      <c r="DX423" s="25">
        <f t="shared" ref="DX423" si="1323">AL423+BD423+BV423+CN423+DF423</f>
        <v>0</v>
      </c>
      <c r="DY423" s="25">
        <f t="shared" ref="DY423" si="1324">AM423+BE423+BW423+CO423+DG423</f>
        <v>0</v>
      </c>
      <c r="DZ423" s="25">
        <f t="shared" ref="DZ423" si="1325">AN423+BF423+BX423+CP423+DH423</f>
        <v>0</v>
      </c>
      <c r="EA423" s="25">
        <f t="shared" ref="EA423" si="1326">AO423+BG423+BY423+CQ423+DI423</f>
        <v>15</v>
      </c>
      <c r="EB423" s="24"/>
    </row>
    <row r="424" spans="1:132" ht="24.95" customHeight="1" x14ac:dyDescent="0.25">
      <c r="A424" s="30" t="s">
        <v>1143</v>
      </c>
      <c r="B424" s="24" t="s">
        <v>411</v>
      </c>
      <c r="C424" s="30" t="s">
        <v>442</v>
      </c>
      <c r="D424" s="26">
        <v>12.809349666666668</v>
      </c>
      <c r="E424" s="26">
        <v>12.809349666666668</v>
      </c>
      <c r="F424" s="26"/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3">
        <v>0</v>
      </c>
      <c r="Y424" s="33">
        <v>0</v>
      </c>
      <c r="Z424" s="33">
        <v>0</v>
      </c>
      <c r="AA424" s="33">
        <v>0</v>
      </c>
      <c r="AB424" s="33">
        <v>0</v>
      </c>
      <c r="AC424" s="33">
        <v>0</v>
      </c>
      <c r="AD424" s="33">
        <v>0</v>
      </c>
      <c r="AE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  <c r="AV424" s="33">
        <v>0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>
        <v>0</v>
      </c>
      <c r="BD424" s="33">
        <v>0</v>
      </c>
      <c r="BE424" s="33">
        <v>0</v>
      </c>
      <c r="BF424" s="33">
        <v>0</v>
      </c>
      <c r="BG424" s="33">
        <v>0</v>
      </c>
      <c r="BH424" s="33">
        <v>0</v>
      </c>
      <c r="BI424" s="33">
        <v>0</v>
      </c>
      <c r="BJ424" s="33">
        <v>0</v>
      </c>
      <c r="BK424" s="33">
        <v>0</v>
      </c>
      <c r="BL424" s="33">
        <v>0</v>
      </c>
      <c r="BM424" s="33">
        <v>0</v>
      </c>
      <c r="BN424" s="33">
        <v>0</v>
      </c>
      <c r="BO424" s="33">
        <v>0</v>
      </c>
      <c r="BP424" s="33">
        <v>0</v>
      </c>
      <c r="BQ424" s="33">
        <v>0</v>
      </c>
      <c r="BR424" s="33">
        <v>0</v>
      </c>
      <c r="BS424" s="33">
        <v>0</v>
      </c>
      <c r="BT424" s="33">
        <v>0</v>
      </c>
      <c r="BU424" s="33">
        <v>0</v>
      </c>
      <c r="BV424" s="33">
        <v>0</v>
      </c>
      <c r="BW424" s="33">
        <v>0</v>
      </c>
      <c r="BX424" s="33">
        <v>0</v>
      </c>
      <c r="BY424" s="33">
        <v>0</v>
      </c>
      <c r="BZ424" s="33">
        <v>0</v>
      </c>
      <c r="CA424" s="34">
        <f>D424</f>
        <v>12.809349666666668</v>
      </c>
      <c r="CB424" s="33">
        <v>0</v>
      </c>
      <c r="CC424" s="33">
        <v>0</v>
      </c>
      <c r="CD424" s="33">
        <v>0</v>
      </c>
      <c r="CE424" s="33">
        <v>0</v>
      </c>
      <c r="CF424" s="33">
        <v>0</v>
      </c>
      <c r="CG424" s="33">
        <v>0</v>
      </c>
      <c r="CH424" s="33">
        <v>3</v>
      </c>
      <c r="CI424" s="33">
        <v>0</v>
      </c>
      <c r="CJ424" s="31">
        <f>E424</f>
        <v>12.809349666666668</v>
      </c>
      <c r="CK424" s="33">
        <v>0</v>
      </c>
      <c r="CL424" s="33">
        <v>0</v>
      </c>
      <c r="CM424" s="33">
        <v>0</v>
      </c>
      <c r="CN424" s="33">
        <v>0</v>
      </c>
      <c r="CO424" s="33">
        <v>0</v>
      </c>
      <c r="CP424" s="33">
        <v>0</v>
      </c>
      <c r="CQ424" s="33">
        <v>3</v>
      </c>
      <c r="CR424" s="33">
        <v>0</v>
      </c>
      <c r="CS424" s="33">
        <v>0</v>
      </c>
      <c r="CT424" s="33">
        <v>0</v>
      </c>
      <c r="CU424" s="33">
        <v>0</v>
      </c>
      <c r="CV424" s="33">
        <v>0</v>
      </c>
      <c r="CW424" s="33">
        <v>0</v>
      </c>
      <c r="CX424" s="33">
        <v>0</v>
      </c>
      <c r="CY424" s="33">
        <v>0</v>
      </c>
      <c r="CZ424" s="33">
        <v>0</v>
      </c>
      <c r="DA424" s="33">
        <v>0</v>
      </c>
      <c r="DB424" s="33">
        <v>0</v>
      </c>
      <c r="DC424" s="33">
        <v>0</v>
      </c>
      <c r="DD424" s="33">
        <v>0</v>
      </c>
      <c r="DE424" s="33">
        <v>0</v>
      </c>
      <c r="DF424" s="33">
        <v>0</v>
      </c>
      <c r="DG424" s="33">
        <v>0</v>
      </c>
      <c r="DH424" s="33">
        <v>0</v>
      </c>
      <c r="DI424" s="33">
        <v>0</v>
      </c>
      <c r="DJ424" s="33">
        <v>0</v>
      </c>
      <c r="DK424" s="25">
        <f t="shared" ref="DK424:DK432" si="1327">Y424+AQ424+BI424+CA424+CS424</f>
        <v>12.809349666666668</v>
      </c>
      <c r="DL424" s="25">
        <f t="shared" ref="DL424:DL432" si="1328">Z424+AR424+BJ424+CB424+CT424</f>
        <v>0</v>
      </c>
      <c r="DM424" s="25">
        <f t="shared" ref="DM424:DM432" si="1329">AA424+AS424+BK424+CC424+CU424</f>
        <v>0</v>
      </c>
      <c r="DN424" s="25">
        <f t="shared" ref="DN424:DN432" si="1330">AB424+AT424+BL424+CD424+CV424</f>
        <v>0</v>
      </c>
      <c r="DO424" s="25">
        <f t="shared" ref="DO424:DO432" si="1331">AC424+AU424+BM424+CE424+CW424</f>
        <v>0</v>
      </c>
      <c r="DP424" s="25">
        <f t="shared" ref="DP424:DP432" si="1332">AD424+AV424+BN424+CF424+CX424</f>
        <v>0</v>
      </c>
      <c r="DQ424" s="25">
        <f t="shared" ref="DQ424:DQ432" si="1333">AE424+AW424+BO424+CG424+CY424</f>
        <v>0</v>
      </c>
      <c r="DR424" s="25">
        <f t="shared" ref="DR424:DR432" si="1334">AF424+AX424+BP424+CH424+CZ424</f>
        <v>3</v>
      </c>
      <c r="DS424" s="25">
        <f t="shared" ref="DS424:DS432" si="1335">AG424+AY424+BQ424+CI424+DA424</f>
        <v>0</v>
      </c>
      <c r="DT424" s="25">
        <f t="shared" ref="DT424:DT432" si="1336">AH424+AZ424+BR424+CJ424+DB424</f>
        <v>12.809349666666668</v>
      </c>
      <c r="DU424" s="25">
        <f t="shared" ref="DU424:DU432" si="1337">AI424+BA424+BS424+CK424+DC424</f>
        <v>0</v>
      </c>
      <c r="DV424" s="25">
        <f t="shared" ref="DV424:DV432" si="1338">AJ424+BB424+BT424+CL424+DD424</f>
        <v>0</v>
      </c>
      <c r="DW424" s="25">
        <f t="shared" ref="DW424:DW432" si="1339">AK424+BC424+BU424+CM424+DE424</f>
        <v>0</v>
      </c>
      <c r="DX424" s="25">
        <f t="shared" ref="DX424:DX432" si="1340">AL424+BD424+BV424+CN424+DF424</f>
        <v>0</v>
      </c>
      <c r="DY424" s="25">
        <f t="shared" ref="DY424:DY432" si="1341">AM424+BE424+BW424+CO424+DG424</f>
        <v>0</v>
      </c>
      <c r="DZ424" s="25">
        <f t="shared" ref="DZ424:DZ432" si="1342">AN424+BF424+BX424+CP424+DH424</f>
        <v>0</v>
      </c>
      <c r="EA424" s="25">
        <f t="shared" ref="EA424:EA432" si="1343">AO424+BG424+BY424+CQ424+DI424</f>
        <v>3</v>
      </c>
      <c r="EB424" s="24"/>
    </row>
    <row r="425" spans="1:132" ht="24.95" customHeight="1" x14ac:dyDescent="0.25">
      <c r="A425" s="30" t="s">
        <v>673</v>
      </c>
      <c r="B425" s="24" t="s">
        <v>236</v>
      </c>
      <c r="C425" s="30" t="s">
        <v>674</v>
      </c>
      <c r="D425" s="26">
        <v>4.3333333333333304</v>
      </c>
      <c r="E425" s="26">
        <v>4.3333333333333304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0</v>
      </c>
      <c r="V425" s="31">
        <v>0</v>
      </c>
      <c r="W425" s="31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3">
        <v>0</v>
      </c>
      <c r="AD425" s="33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  <c r="AV425" s="33">
        <v>0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>
        <v>0</v>
      </c>
      <c r="BE425" s="33">
        <v>0</v>
      </c>
      <c r="BF425" s="33">
        <v>0</v>
      </c>
      <c r="BG425" s="33">
        <v>0</v>
      </c>
      <c r="BH425" s="33">
        <v>0</v>
      </c>
      <c r="BI425" s="33">
        <v>0</v>
      </c>
      <c r="BJ425" s="33">
        <v>0</v>
      </c>
      <c r="BK425" s="33">
        <v>0</v>
      </c>
      <c r="BL425" s="33">
        <v>0</v>
      </c>
      <c r="BM425" s="33">
        <v>0</v>
      </c>
      <c r="BN425" s="33">
        <v>0</v>
      </c>
      <c r="BO425" s="33">
        <v>0</v>
      </c>
      <c r="BP425" s="33">
        <v>0</v>
      </c>
      <c r="BQ425" s="33">
        <v>0</v>
      </c>
      <c r="BR425" s="33">
        <v>0</v>
      </c>
      <c r="BS425" s="33">
        <v>0</v>
      </c>
      <c r="BT425" s="33">
        <v>0</v>
      </c>
      <c r="BU425" s="33">
        <v>0</v>
      </c>
      <c r="BV425" s="33">
        <v>0</v>
      </c>
      <c r="BW425" s="33">
        <v>0</v>
      </c>
      <c r="BX425" s="33">
        <v>0</v>
      </c>
      <c r="BY425" s="33">
        <v>0</v>
      </c>
      <c r="BZ425" s="33">
        <v>0</v>
      </c>
      <c r="CA425" s="34">
        <f t="shared" ref="CA425:CA431" si="1344">D425</f>
        <v>4.3333333333333304</v>
      </c>
      <c r="CB425" s="33">
        <v>0</v>
      </c>
      <c r="CC425" s="33">
        <v>0</v>
      </c>
      <c r="CD425" s="33">
        <v>0</v>
      </c>
      <c r="CE425" s="33">
        <v>0</v>
      </c>
      <c r="CF425" s="33">
        <v>0</v>
      </c>
      <c r="CG425" s="33">
        <v>0</v>
      </c>
      <c r="CH425" s="33">
        <v>0</v>
      </c>
      <c r="CI425" s="33">
        <v>0</v>
      </c>
      <c r="CJ425" s="31">
        <f>E425</f>
        <v>4.3333333333333304</v>
      </c>
      <c r="CK425" s="33">
        <v>0</v>
      </c>
      <c r="CL425" s="33">
        <v>0</v>
      </c>
      <c r="CM425" s="33">
        <v>0</v>
      </c>
      <c r="CN425" s="33">
        <v>0</v>
      </c>
      <c r="CO425" s="33">
        <v>0</v>
      </c>
      <c r="CP425" s="33">
        <v>0</v>
      </c>
      <c r="CQ425" s="33">
        <v>0</v>
      </c>
      <c r="CR425" s="33">
        <v>0</v>
      </c>
      <c r="CS425" s="33">
        <v>0</v>
      </c>
      <c r="CT425" s="33">
        <v>0</v>
      </c>
      <c r="CU425" s="33">
        <v>0</v>
      </c>
      <c r="CV425" s="33">
        <v>0</v>
      </c>
      <c r="CW425" s="33">
        <v>0</v>
      </c>
      <c r="CX425" s="33">
        <v>0</v>
      </c>
      <c r="CY425" s="33">
        <v>0</v>
      </c>
      <c r="CZ425" s="33">
        <v>0</v>
      </c>
      <c r="DA425" s="33">
        <v>0</v>
      </c>
      <c r="DB425" s="33">
        <v>0</v>
      </c>
      <c r="DC425" s="33">
        <v>0</v>
      </c>
      <c r="DD425" s="33">
        <v>0</v>
      </c>
      <c r="DE425" s="33">
        <v>0</v>
      </c>
      <c r="DF425" s="33">
        <v>0</v>
      </c>
      <c r="DG425" s="33">
        <v>0</v>
      </c>
      <c r="DH425" s="33">
        <v>0</v>
      </c>
      <c r="DI425" s="33">
        <v>0</v>
      </c>
      <c r="DJ425" s="33">
        <v>0</v>
      </c>
      <c r="DK425" s="25">
        <f t="shared" ref="DK425:EA425" si="1345">Y425+AQ425+BI425+CA425+CS425</f>
        <v>4.3333333333333304</v>
      </c>
      <c r="DL425" s="25">
        <f t="shared" si="1345"/>
        <v>0</v>
      </c>
      <c r="DM425" s="25">
        <f t="shared" si="1345"/>
        <v>0</v>
      </c>
      <c r="DN425" s="25">
        <f t="shared" si="1345"/>
        <v>0</v>
      </c>
      <c r="DO425" s="25">
        <f t="shared" si="1345"/>
        <v>0</v>
      </c>
      <c r="DP425" s="25">
        <f t="shared" si="1345"/>
        <v>0</v>
      </c>
      <c r="DQ425" s="25">
        <f t="shared" si="1345"/>
        <v>0</v>
      </c>
      <c r="DR425" s="25">
        <f t="shared" si="1345"/>
        <v>0</v>
      </c>
      <c r="DS425" s="25">
        <f t="shared" si="1345"/>
        <v>0</v>
      </c>
      <c r="DT425" s="25">
        <f t="shared" si="1345"/>
        <v>4.3333333333333304</v>
      </c>
      <c r="DU425" s="25">
        <f t="shared" si="1345"/>
        <v>0</v>
      </c>
      <c r="DV425" s="25">
        <f t="shared" si="1345"/>
        <v>0</v>
      </c>
      <c r="DW425" s="25">
        <f t="shared" si="1345"/>
        <v>0</v>
      </c>
      <c r="DX425" s="25">
        <f t="shared" si="1345"/>
        <v>0</v>
      </c>
      <c r="DY425" s="25">
        <f t="shared" si="1345"/>
        <v>0</v>
      </c>
      <c r="DZ425" s="25">
        <f t="shared" si="1345"/>
        <v>0</v>
      </c>
      <c r="EA425" s="25">
        <f t="shared" si="1345"/>
        <v>0</v>
      </c>
      <c r="EB425" s="24"/>
    </row>
    <row r="426" spans="1:132" ht="24.95" customHeight="1" x14ac:dyDescent="0.25">
      <c r="A426" s="30" t="s">
        <v>675</v>
      </c>
      <c r="B426" s="24" t="s">
        <v>237</v>
      </c>
      <c r="C426" s="30" t="s">
        <v>676</v>
      </c>
      <c r="D426" s="26">
        <v>0.75833333333333297</v>
      </c>
      <c r="E426" s="26">
        <v>0.75833333333333297</v>
      </c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3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>
        <v>0</v>
      </c>
      <c r="BI426" s="33">
        <v>0</v>
      </c>
      <c r="BJ426" s="33">
        <v>0</v>
      </c>
      <c r="BK426" s="33">
        <v>0</v>
      </c>
      <c r="BL426" s="33">
        <v>0</v>
      </c>
      <c r="BM426" s="33">
        <v>0</v>
      </c>
      <c r="BN426" s="33">
        <v>0</v>
      </c>
      <c r="BO426" s="33">
        <v>0</v>
      </c>
      <c r="BP426" s="33">
        <v>0</v>
      </c>
      <c r="BQ426" s="33">
        <v>0</v>
      </c>
      <c r="BR426" s="33">
        <v>0</v>
      </c>
      <c r="BS426" s="33">
        <v>0</v>
      </c>
      <c r="BT426" s="33">
        <v>0</v>
      </c>
      <c r="BU426" s="33">
        <v>0</v>
      </c>
      <c r="BV426" s="33">
        <v>0</v>
      </c>
      <c r="BW426" s="33">
        <v>0</v>
      </c>
      <c r="BX426" s="33">
        <v>0</v>
      </c>
      <c r="BY426" s="33">
        <v>0</v>
      </c>
      <c r="BZ426" s="33">
        <v>0</v>
      </c>
      <c r="CA426" s="34">
        <f t="shared" si="1344"/>
        <v>0.75833333333333297</v>
      </c>
      <c r="CB426" s="33">
        <v>0</v>
      </c>
      <c r="CC426" s="33">
        <v>0</v>
      </c>
      <c r="CD426" s="33">
        <v>0</v>
      </c>
      <c r="CE426" s="33">
        <v>0</v>
      </c>
      <c r="CF426" s="33">
        <v>0</v>
      </c>
      <c r="CG426" s="33">
        <v>0</v>
      </c>
      <c r="CH426" s="33">
        <v>0</v>
      </c>
      <c r="CI426" s="33">
        <v>0</v>
      </c>
      <c r="CJ426" s="31">
        <f t="shared" ref="CJ426:CJ431" si="1346">E426</f>
        <v>0.75833333333333297</v>
      </c>
      <c r="CK426" s="33">
        <v>0</v>
      </c>
      <c r="CL426" s="33">
        <v>0</v>
      </c>
      <c r="CM426" s="33">
        <v>0</v>
      </c>
      <c r="CN426" s="33">
        <v>0</v>
      </c>
      <c r="CO426" s="33">
        <v>0</v>
      </c>
      <c r="CP426" s="33">
        <v>0</v>
      </c>
      <c r="CQ426" s="33">
        <v>0</v>
      </c>
      <c r="CR426" s="33">
        <v>0</v>
      </c>
      <c r="CS426" s="33">
        <v>0</v>
      </c>
      <c r="CT426" s="33">
        <v>0</v>
      </c>
      <c r="CU426" s="33">
        <v>0</v>
      </c>
      <c r="CV426" s="33">
        <v>0</v>
      </c>
      <c r="CW426" s="33">
        <v>0</v>
      </c>
      <c r="CX426" s="33">
        <v>0</v>
      </c>
      <c r="CY426" s="33">
        <v>0</v>
      </c>
      <c r="CZ426" s="33">
        <v>0</v>
      </c>
      <c r="DA426" s="33">
        <v>0</v>
      </c>
      <c r="DB426" s="33">
        <v>0</v>
      </c>
      <c r="DC426" s="33">
        <v>0</v>
      </c>
      <c r="DD426" s="33">
        <v>0</v>
      </c>
      <c r="DE426" s="33">
        <v>0</v>
      </c>
      <c r="DF426" s="33">
        <v>0</v>
      </c>
      <c r="DG426" s="33">
        <v>0</v>
      </c>
      <c r="DH426" s="33">
        <v>0</v>
      </c>
      <c r="DI426" s="33">
        <v>0</v>
      </c>
      <c r="DJ426" s="33">
        <v>0</v>
      </c>
      <c r="DK426" s="33">
        <v>0</v>
      </c>
      <c r="DL426" s="33">
        <v>0</v>
      </c>
      <c r="DM426" s="33">
        <v>0</v>
      </c>
      <c r="DN426" s="33">
        <v>0</v>
      </c>
      <c r="DO426" s="33">
        <v>0</v>
      </c>
      <c r="DP426" s="33">
        <v>0</v>
      </c>
      <c r="DQ426" s="33">
        <v>0</v>
      </c>
      <c r="DR426" s="33">
        <v>0</v>
      </c>
      <c r="DS426" s="33">
        <v>0</v>
      </c>
      <c r="DT426" s="25">
        <f t="shared" ref="DT426:DT431" si="1347">AH426+AZ426+BR426+CJ426+DB426</f>
        <v>0.75833333333333297</v>
      </c>
      <c r="DU426" s="25">
        <f t="shared" ref="DU426:DU431" si="1348">AI426+BA426+BS426+CK426+DC426</f>
        <v>0</v>
      </c>
      <c r="DV426" s="25">
        <f t="shared" ref="DV426:DV431" si="1349">AJ426+BB426+BT426+CL426+DD426</f>
        <v>0</v>
      </c>
      <c r="DW426" s="25">
        <f t="shared" ref="DW426:DW431" si="1350">AK426+BC426+BU426+CM426+DE426</f>
        <v>0</v>
      </c>
      <c r="DX426" s="25">
        <f t="shared" ref="DX426:DX431" si="1351">AL426+BD426+BV426+CN426+DF426</f>
        <v>0</v>
      </c>
      <c r="DY426" s="25">
        <f t="shared" ref="DY426:DY431" si="1352">AM426+BE426+BW426+CO426+DG426</f>
        <v>0</v>
      </c>
      <c r="DZ426" s="25">
        <f t="shared" ref="DZ426:DZ431" si="1353">AN426+BF426+BX426+CP426+DH426</f>
        <v>0</v>
      </c>
      <c r="EA426" s="25">
        <f t="shared" ref="EA426:EA431" si="1354">AO426+BG426+BY426+CQ426+DI426</f>
        <v>0</v>
      </c>
      <c r="EB426" s="24"/>
    </row>
    <row r="427" spans="1:132" ht="24.95" customHeight="1" x14ac:dyDescent="0.25">
      <c r="A427" s="30" t="s">
        <v>677</v>
      </c>
      <c r="B427" s="24" t="s">
        <v>238</v>
      </c>
      <c r="C427" s="30" t="s">
        <v>678</v>
      </c>
      <c r="D427" s="26">
        <v>5.8333333333333304</v>
      </c>
      <c r="E427" s="26">
        <v>5.8333333333333304</v>
      </c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33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  <c r="AV427" s="33"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>
        <v>0</v>
      </c>
      <c r="BE427" s="33">
        <v>0</v>
      </c>
      <c r="BF427" s="33">
        <v>0</v>
      </c>
      <c r="BG427" s="33">
        <v>0</v>
      </c>
      <c r="BH427" s="33">
        <v>0</v>
      </c>
      <c r="BI427" s="33">
        <v>0</v>
      </c>
      <c r="BJ427" s="33">
        <v>0</v>
      </c>
      <c r="BK427" s="33">
        <v>0</v>
      </c>
      <c r="BL427" s="33">
        <v>0</v>
      </c>
      <c r="BM427" s="33">
        <v>0</v>
      </c>
      <c r="BN427" s="33">
        <v>0</v>
      </c>
      <c r="BO427" s="33">
        <v>0</v>
      </c>
      <c r="BP427" s="33">
        <v>0</v>
      </c>
      <c r="BQ427" s="33">
        <v>0</v>
      </c>
      <c r="BR427" s="33">
        <v>0</v>
      </c>
      <c r="BS427" s="33">
        <v>0</v>
      </c>
      <c r="BT427" s="33">
        <v>0</v>
      </c>
      <c r="BU427" s="33">
        <v>0</v>
      </c>
      <c r="BV427" s="33">
        <v>0</v>
      </c>
      <c r="BW427" s="33">
        <v>0</v>
      </c>
      <c r="BX427" s="33">
        <v>0</v>
      </c>
      <c r="BY427" s="33">
        <v>0</v>
      </c>
      <c r="BZ427" s="33">
        <v>0</v>
      </c>
      <c r="CA427" s="34">
        <f t="shared" si="1344"/>
        <v>5.8333333333333304</v>
      </c>
      <c r="CB427" s="33">
        <v>0</v>
      </c>
      <c r="CC427" s="33">
        <v>0</v>
      </c>
      <c r="CD427" s="33">
        <v>0</v>
      </c>
      <c r="CE427" s="33">
        <v>0</v>
      </c>
      <c r="CF427" s="33">
        <v>0</v>
      </c>
      <c r="CG427" s="33">
        <v>0</v>
      </c>
      <c r="CH427" s="33">
        <v>0</v>
      </c>
      <c r="CI427" s="33">
        <v>0</v>
      </c>
      <c r="CJ427" s="31">
        <f t="shared" si="1346"/>
        <v>5.8333333333333304</v>
      </c>
      <c r="CK427" s="33">
        <v>0</v>
      </c>
      <c r="CL427" s="33">
        <v>0</v>
      </c>
      <c r="CM427" s="33">
        <v>0</v>
      </c>
      <c r="CN427" s="33">
        <v>0</v>
      </c>
      <c r="CO427" s="33">
        <v>0</v>
      </c>
      <c r="CP427" s="33">
        <v>0</v>
      </c>
      <c r="CQ427" s="33">
        <v>0</v>
      </c>
      <c r="CR427" s="33">
        <v>0</v>
      </c>
      <c r="CS427" s="33">
        <v>0</v>
      </c>
      <c r="CT427" s="33">
        <v>0</v>
      </c>
      <c r="CU427" s="33">
        <v>0</v>
      </c>
      <c r="CV427" s="33">
        <v>0</v>
      </c>
      <c r="CW427" s="33">
        <v>0</v>
      </c>
      <c r="CX427" s="33">
        <v>0</v>
      </c>
      <c r="CY427" s="33">
        <v>0</v>
      </c>
      <c r="CZ427" s="33">
        <v>0</v>
      </c>
      <c r="DA427" s="33">
        <v>0</v>
      </c>
      <c r="DB427" s="33">
        <v>0</v>
      </c>
      <c r="DC427" s="33">
        <v>0</v>
      </c>
      <c r="DD427" s="33">
        <v>0</v>
      </c>
      <c r="DE427" s="33">
        <v>0</v>
      </c>
      <c r="DF427" s="33">
        <v>0</v>
      </c>
      <c r="DG427" s="33">
        <v>0</v>
      </c>
      <c r="DH427" s="33">
        <v>0</v>
      </c>
      <c r="DI427" s="33">
        <v>0</v>
      </c>
      <c r="DJ427" s="33">
        <v>0</v>
      </c>
      <c r="DK427" s="33">
        <v>0</v>
      </c>
      <c r="DL427" s="33">
        <v>0</v>
      </c>
      <c r="DM427" s="33">
        <v>0</v>
      </c>
      <c r="DN427" s="33">
        <v>0</v>
      </c>
      <c r="DO427" s="33">
        <v>0</v>
      </c>
      <c r="DP427" s="33">
        <v>0</v>
      </c>
      <c r="DQ427" s="33">
        <v>0</v>
      </c>
      <c r="DR427" s="33">
        <v>0</v>
      </c>
      <c r="DS427" s="33">
        <v>0</v>
      </c>
      <c r="DT427" s="25">
        <f t="shared" si="1347"/>
        <v>5.8333333333333304</v>
      </c>
      <c r="DU427" s="25">
        <f t="shared" si="1348"/>
        <v>0</v>
      </c>
      <c r="DV427" s="25">
        <f t="shared" si="1349"/>
        <v>0</v>
      </c>
      <c r="DW427" s="25">
        <f t="shared" si="1350"/>
        <v>0</v>
      </c>
      <c r="DX427" s="25">
        <f t="shared" si="1351"/>
        <v>0</v>
      </c>
      <c r="DY427" s="25">
        <f t="shared" si="1352"/>
        <v>0</v>
      </c>
      <c r="DZ427" s="25">
        <f t="shared" si="1353"/>
        <v>0</v>
      </c>
      <c r="EA427" s="25">
        <f t="shared" si="1354"/>
        <v>0</v>
      </c>
      <c r="EB427" s="24"/>
    </row>
    <row r="428" spans="1:132" ht="24.95" customHeight="1" x14ac:dyDescent="0.25">
      <c r="A428" s="30" t="s">
        <v>679</v>
      </c>
      <c r="B428" s="24" t="s">
        <v>235</v>
      </c>
      <c r="C428" s="30" t="s">
        <v>680</v>
      </c>
      <c r="D428" s="26">
        <v>2.3333333333333299</v>
      </c>
      <c r="E428" s="26">
        <v>2.3333333333333299</v>
      </c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3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  <c r="AV428" s="33"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>
        <v>0</v>
      </c>
      <c r="BE428" s="33">
        <v>0</v>
      </c>
      <c r="BF428" s="33">
        <v>0</v>
      </c>
      <c r="BG428" s="33">
        <v>0</v>
      </c>
      <c r="BH428" s="33">
        <v>0</v>
      </c>
      <c r="BI428" s="33">
        <v>0</v>
      </c>
      <c r="BJ428" s="33">
        <v>0</v>
      </c>
      <c r="BK428" s="33">
        <v>0</v>
      </c>
      <c r="BL428" s="33">
        <v>0</v>
      </c>
      <c r="BM428" s="33">
        <v>0</v>
      </c>
      <c r="BN428" s="33">
        <v>0</v>
      </c>
      <c r="BO428" s="33">
        <v>0</v>
      </c>
      <c r="BP428" s="33">
        <v>0</v>
      </c>
      <c r="BQ428" s="33">
        <v>0</v>
      </c>
      <c r="BR428" s="33">
        <v>0</v>
      </c>
      <c r="BS428" s="33">
        <v>0</v>
      </c>
      <c r="BT428" s="33">
        <v>0</v>
      </c>
      <c r="BU428" s="33">
        <v>0</v>
      </c>
      <c r="BV428" s="33">
        <v>0</v>
      </c>
      <c r="BW428" s="33">
        <v>0</v>
      </c>
      <c r="BX428" s="33">
        <v>0</v>
      </c>
      <c r="BY428" s="33">
        <v>0</v>
      </c>
      <c r="BZ428" s="33">
        <v>0</v>
      </c>
      <c r="CA428" s="34">
        <f t="shared" si="1344"/>
        <v>2.3333333333333299</v>
      </c>
      <c r="CB428" s="33">
        <v>0</v>
      </c>
      <c r="CC428" s="33">
        <v>0</v>
      </c>
      <c r="CD428" s="33">
        <v>0</v>
      </c>
      <c r="CE428" s="33">
        <v>0</v>
      </c>
      <c r="CF428" s="33">
        <v>0</v>
      </c>
      <c r="CG428" s="33">
        <v>0</v>
      </c>
      <c r="CH428" s="33">
        <v>0</v>
      </c>
      <c r="CI428" s="33">
        <v>0</v>
      </c>
      <c r="CJ428" s="31">
        <f t="shared" si="1346"/>
        <v>2.3333333333333299</v>
      </c>
      <c r="CK428" s="33">
        <v>0</v>
      </c>
      <c r="CL428" s="33">
        <v>0</v>
      </c>
      <c r="CM428" s="33">
        <v>0</v>
      </c>
      <c r="CN428" s="33">
        <v>0</v>
      </c>
      <c r="CO428" s="33">
        <v>0</v>
      </c>
      <c r="CP428" s="33">
        <v>0</v>
      </c>
      <c r="CQ428" s="33">
        <v>0</v>
      </c>
      <c r="CR428" s="33">
        <v>0</v>
      </c>
      <c r="CS428" s="33">
        <v>0</v>
      </c>
      <c r="CT428" s="33">
        <v>0</v>
      </c>
      <c r="CU428" s="33">
        <v>0</v>
      </c>
      <c r="CV428" s="33">
        <v>0</v>
      </c>
      <c r="CW428" s="33">
        <v>0</v>
      </c>
      <c r="CX428" s="33">
        <v>0</v>
      </c>
      <c r="CY428" s="33">
        <v>0</v>
      </c>
      <c r="CZ428" s="33">
        <v>0</v>
      </c>
      <c r="DA428" s="33">
        <v>0</v>
      </c>
      <c r="DB428" s="33">
        <v>0</v>
      </c>
      <c r="DC428" s="33">
        <v>0</v>
      </c>
      <c r="DD428" s="33">
        <v>0</v>
      </c>
      <c r="DE428" s="33">
        <v>0</v>
      </c>
      <c r="DF428" s="33">
        <v>0</v>
      </c>
      <c r="DG428" s="33">
        <v>0</v>
      </c>
      <c r="DH428" s="33">
        <v>0</v>
      </c>
      <c r="DI428" s="33">
        <v>0</v>
      </c>
      <c r="DJ428" s="33">
        <v>0</v>
      </c>
      <c r="DK428" s="33">
        <v>0</v>
      </c>
      <c r="DL428" s="33">
        <v>0</v>
      </c>
      <c r="DM428" s="33">
        <v>0</v>
      </c>
      <c r="DN428" s="33">
        <v>0</v>
      </c>
      <c r="DO428" s="33">
        <v>0</v>
      </c>
      <c r="DP428" s="33">
        <v>0</v>
      </c>
      <c r="DQ428" s="33">
        <v>0</v>
      </c>
      <c r="DR428" s="33">
        <v>0</v>
      </c>
      <c r="DS428" s="33">
        <v>0</v>
      </c>
      <c r="DT428" s="25">
        <f t="shared" si="1347"/>
        <v>2.3333333333333299</v>
      </c>
      <c r="DU428" s="25">
        <f t="shared" si="1348"/>
        <v>0</v>
      </c>
      <c r="DV428" s="25">
        <f t="shared" si="1349"/>
        <v>0</v>
      </c>
      <c r="DW428" s="25">
        <f t="shared" si="1350"/>
        <v>0</v>
      </c>
      <c r="DX428" s="25">
        <f t="shared" si="1351"/>
        <v>0</v>
      </c>
      <c r="DY428" s="25">
        <f t="shared" si="1352"/>
        <v>0</v>
      </c>
      <c r="DZ428" s="25">
        <f t="shared" si="1353"/>
        <v>0</v>
      </c>
      <c r="EA428" s="25">
        <f t="shared" si="1354"/>
        <v>0</v>
      </c>
      <c r="EB428" s="24"/>
    </row>
    <row r="429" spans="1:132" ht="24.95" customHeight="1" x14ac:dyDescent="0.25">
      <c r="A429" s="30" t="s">
        <v>681</v>
      </c>
      <c r="B429" s="24" t="s">
        <v>227</v>
      </c>
      <c r="C429" s="30" t="s">
        <v>682</v>
      </c>
      <c r="D429" s="26">
        <v>0.7</v>
      </c>
      <c r="E429" s="26">
        <v>0.7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33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  <c r="AV429" s="33"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>
        <v>0</v>
      </c>
      <c r="BE429" s="33">
        <v>0</v>
      </c>
      <c r="BF429" s="33">
        <v>0</v>
      </c>
      <c r="BG429" s="33">
        <v>0</v>
      </c>
      <c r="BH429" s="33">
        <v>0</v>
      </c>
      <c r="BI429" s="33">
        <v>0</v>
      </c>
      <c r="BJ429" s="33">
        <v>0</v>
      </c>
      <c r="BK429" s="33">
        <v>0</v>
      </c>
      <c r="BL429" s="33">
        <v>0</v>
      </c>
      <c r="BM429" s="33">
        <v>0</v>
      </c>
      <c r="BN429" s="33">
        <v>0</v>
      </c>
      <c r="BO429" s="33">
        <v>0</v>
      </c>
      <c r="BP429" s="33">
        <v>0</v>
      </c>
      <c r="BQ429" s="33">
        <v>0</v>
      </c>
      <c r="BR429" s="33">
        <v>0</v>
      </c>
      <c r="BS429" s="33">
        <v>0</v>
      </c>
      <c r="BT429" s="33">
        <v>0</v>
      </c>
      <c r="BU429" s="33">
        <v>0</v>
      </c>
      <c r="BV429" s="33">
        <v>0</v>
      </c>
      <c r="BW429" s="33">
        <v>0</v>
      </c>
      <c r="BX429" s="33">
        <v>0</v>
      </c>
      <c r="BY429" s="33">
        <v>0</v>
      </c>
      <c r="BZ429" s="33">
        <v>0</v>
      </c>
      <c r="CA429" s="34">
        <f t="shared" si="1344"/>
        <v>0.7</v>
      </c>
      <c r="CB429" s="33">
        <v>0</v>
      </c>
      <c r="CC429" s="33">
        <v>0</v>
      </c>
      <c r="CD429" s="33">
        <v>0</v>
      </c>
      <c r="CE429" s="33">
        <v>0</v>
      </c>
      <c r="CF429" s="33">
        <v>0</v>
      </c>
      <c r="CG429" s="33">
        <v>0</v>
      </c>
      <c r="CH429" s="33">
        <v>0</v>
      </c>
      <c r="CI429" s="33">
        <v>0</v>
      </c>
      <c r="CJ429" s="31">
        <f t="shared" si="1346"/>
        <v>0.7</v>
      </c>
      <c r="CK429" s="33">
        <v>0</v>
      </c>
      <c r="CL429" s="33">
        <v>0</v>
      </c>
      <c r="CM429" s="33">
        <v>0</v>
      </c>
      <c r="CN429" s="33">
        <v>0</v>
      </c>
      <c r="CO429" s="33">
        <v>0</v>
      </c>
      <c r="CP429" s="33">
        <v>0</v>
      </c>
      <c r="CQ429" s="33">
        <v>0</v>
      </c>
      <c r="CR429" s="33">
        <v>0</v>
      </c>
      <c r="CS429" s="33">
        <v>0</v>
      </c>
      <c r="CT429" s="33">
        <v>0</v>
      </c>
      <c r="CU429" s="33">
        <v>0</v>
      </c>
      <c r="CV429" s="33">
        <v>0</v>
      </c>
      <c r="CW429" s="33">
        <v>0</v>
      </c>
      <c r="CX429" s="33">
        <v>0</v>
      </c>
      <c r="CY429" s="33">
        <v>0</v>
      </c>
      <c r="CZ429" s="33">
        <v>0</v>
      </c>
      <c r="DA429" s="33">
        <v>0</v>
      </c>
      <c r="DB429" s="33">
        <v>0</v>
      </c>
      <c r="DC429" s="33">
        <v>0</v>
      </c>
      <c r="DD429" s="33">
        <v>0</v>
      </c>
      <c r="DE429" s="33">
        <v>0</v>
      </c>
      <c r="DF429" s="33">
        <v>0</v>
      </c>
      <c r="DG429" s="33">
        <v>0</v>
      </c>
      <c r="DH429" s="33">
        <v>0</v>
      </c>
      <c r="DI429" s="33">
        <v>0</v>
      </c>
      <c r="DJ429" s="33">
        <v>0</v>
      </c>
      <c r="DK429" s="33">
        <v>0</v>
      </c>
      <c r="DL429" s="33">
        <v>0</v>
      </c>
      <c r="DM429" s="33">
        <v>0</v>
      </c>
      <c r="DN429" s="33">
        <v>0</v>
      </c>
      <c r="DO429" s="33">
        <v>0</v>
      </c>
      <c r="DP429" s="33">
        <v>0</v>
      </c>
      <c r="DQ429" s="33">
        <v>0</v>
      </c>
      <c r="DR429" s="33">
        <v>0</v>
      </c>
      <c r="DS429" s="33">
        <v>0</v>
      </c>
      <c r="DT429" s="25">
        <f t="shared" si="1347"/>
        <v>0.7</v>
      </c>
      <c r="DU429" s="25">
        <f t="shared" si="1348"/>
        <v>0</v>
      </c>
      <c r="DV429" s="25">
        <f t="shared" si="1349"/>
        <v>0</v>
      </c>
      <c r="DW429" s="25">
        <f t="shared" si="1350"/>
        <v>0</v>
      </c>
      <c r="DX429" s="25">
        <f t="shared" si="1351"/>
        <v>0</v>
      </c>
      <c r="DY429" s="25">
        <f t="shared" si="1352"/>
        <v>0</v>
      </c>
      <c r="DZ429" s="25">
        <f t="shared" si="1353"/>
        <v>0</v>
      </c>
      <c r="EA429" s="25">
        <f t="shared" si="1354"/>
        <v>0</v>
      </c>
      <c r="EB429" s="24"/>
    </row>
    <row r="430" spans="1:132" ht="24.95" customHeight="1" x14ac:dyDescent="0.25">
      <c r="A430" s="30" t="s">
        <v>683</v>
      </c>
      <c r="B430" s="24" t="s">
        <v>228</v>
      </c>
      <c r="C430" s="30" t="s">
        <v>684</v>
      </c>
      <c r="D430" s="26">
        <v>0.7</v>
      </c>
      <c r="E430" s="26">
        <v>0.7</v>
      </c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33">
        <v>0</v>
      </c>
      <c r="AE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  <c r="AV430" s="33"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>
        <v>0</v>
      </c>
      <c r="BD430" s="33">
        <v>0</v>
      </c>
      <c r="BE430" s="33">
        <v>0</v>
      </c>
      <c r="BF430" s="33">
        <v>0</v>
      </c>
      <c r="BG430" s="33">
        <v>0</v>
      </c>
      <c r="BH430" s="33">
        <v>0</v>
      </c>
      <c r="BI430" s="33">
        <v>0</v>
      </c>
      <c r="BJ430" s="33">
        <v>0</v>
      </c>
      <c r="BK430" s="33">
        <v>0</v>
      </c>
      <c r="BL430" s="33">
        <v>0</v>
      </c>
      <c r="BM430" s="33">
        <v>0</v>
      </c>
      <c r="BN430" s="33">
        <v>0</v>
      </c>
      <c r="BO430" s="33">
        <v>0</v>
      </c>
      <c r="BP430" s="33">
        <v>0</v>
      </c>
      <c r="BQ430" s="33">
        <v>0</v>
      </c>
      <c r="BR430" s="33">
        <v>0</v>
      </c>
      <c r="BS430" s="33">
        <v>0</v>
      </c>
      <c r="BT430" s="33">
        <v>0</v>
      </c>
      <c r="BU430" s="33">
        <v>0</v>
      </c>
      <c r="BV430" s="33">
        <v>0</v>
      </c>
      <c r="BW430" s="33">
        <v>0</v>
      </c>
      <c r="BX430" s="33">
        <v>0</v>
      </c>
      <c r="BY430" s="33">
        <v>0</v>
      </c>
      <c r="BZ430" s="33">
        <v>0</v>
      </c>
      <c r="CA430" s="34">
        <f t="shared" si="1344"/>
        <v>0.7</v>
      </c>
      <c r="CB430" s="33">
        <v>0</v>
      </c>
      <c r="CC430" s="33">
        <v>0</v>
      </c>
      <c r="CD430" s="33">
        <v>0</v>
      </c>
      <c r="CE430" s="33">
        <v>0</v>
      </c>
      <c r="CF430" s="33">
        <v>0</v>
      </c>
      <c r="CG430" s="33">
        <v>0</v>
      </c>
      <c r="CH430" s="33">
        <v>0</v>
      </c>
      <c r="CI430" s="33">
        <v>0</v>
      </c>
      <c r="CJ430" s="31">
        <f t="shared" si="1346"/>
        <v>0.7</v>
      </c>
      <c r="CK430" s="33">
        <v>0</v>
      </c>
      <c r="CL430" s="33">
        <v>0</v>
      </c>
      <c r="CM430" s="33">
        <v>0</v>
      </c>
      <c r="CN430" s="33">
        <v>0</v>
      </c>
      <c r="CO430" s="33">
        <v>0</v>
      </c>
      <c r="CP430" s="33">
        <v>0</v>
      </c>
      <c r="CQ430" s="33">
        <v>0</v>
      </c>
      <c r="CR430" s="33">
        <v>0</v>
      </c>
      <c r="CS430" s="33">
        <v>0</v>
      </c>
      <c r="CT430" s="33">
        <v>0</v>
      </c>
      <c r="CU430" s="33">
        <v>0</v>
      </c>
      <c r="CV430" s="33">
        <v>0</v>
      </c>
      <c r="CW430" s="33">
        <v>0</v>
      </c>
      <c r="CX430" s="33">
        <v>0</v>
      </c>
      <c r="CY430" s="33">
        <v>0</v>
      </c>
      <c r="CZ430" s="33">
        <v>0</v>
      </c>
      <c r="DA430" s="33">
        <v>0</v>
      </c>
      <c r="DB430" s="33">
        <v>0</v>
      </c>
      <c r="DC430" s="33">
        <v>0</v>
      </c>
      <c r="DD430" s="33">
        <v>0</v>
      </c>
      <c r="DE430" s="33">
        <v>0</v>
      </c>
      <c r="DF430" s="33">
        <v>0</v>
      </c>
      <c r="DG430" s="33">
        <v>0</v>
      </c>
      <c r="DH430" s="33">
        <v>0</v>
      </c>
      <c r="DI430" s="33">
        <v>0</v>
      </c>
      <c r="DJ430" s="33">
        <f t="shared" ref="DJ430" si="1355">X430+AP430+BH430+BZ430+CR430</f>
        <v>0</v>
      </c>
      <c r="DK430" s="33">
        <f t="shared" ref="DK430:DK431" si="1356">Y430+AQ430+BI430+CA430+CS430</f>
        <v>0.7</v>
      </c>
      <c r="DL430" s="33">
        <f t="shared" ref="DL430:DL431" si="1357">Z430+AR430+BJ430+CB430+CT430</f>
        <v>0</v>
      </c>
      <c r="DM430" s="33">
        <f t="shared" ref="DM430:DM431" si="1358">AA430+AS430+BK430+CC430+CU430</f>
        <v>0</v>
      </c>
      <c r="DN430" s="33">
        <f t="shared" ref="DN430:DN431" si="1359">AB430+AT430+BL430+CD430+CV430</f>
        <v>0</v>
      </c>
      <c r="DO430" s="33">
        <f t="shared" ref="DO430:DO431" si="1360">AC430+AU430+BM430+CE430+CW430</f>
        <v>0</v>
      </c>
      <c r="DP430" s="33">
        <f t="shared" ref="DP430:DP431" si="1361">AD430+AV430+BN430+CF430+CX430</f>
        <v>0</v>
      </c>
      <c r="DQ430" s="33">
        <f t="shared" ref="DQ430:DQ431" si="1362">AE430+AW430+BO430+CG430+CY430</f>
        <v>0</v>
      </c>
      <c r="DR430" s="33">
        <f t="shared" ref="DR430:DR431" si="1363">AF430+AX430+BP430+CH430+CZ430</f>
        <v>0</v>
      </c>
      <c r="DS430" s="33">
        <f t="shared" ref="DS430:DS431" si="1364">AG430+AY430+BQ430+CI430+DA430</f>
        <v>0</v>
      </c>
      <c r="DT430" s="25">
        <f t="shared" si="1347"/>
        <v>0.7</v>
      </c>
      <c r="DU430" s="25">
        <f t="shared" si="1348"/>
        <v>0</v>
      </c>
      <c r="DV430" s="25">
        <f t="shared" si="1349"/>
        <v>0</v>
      </c>
      <c r="DW430" s="25">
        <f t="shared" si="1350"/>
        <v>0</v>
      </c>
      <c r="DX430" s="25">
        <f t="shared" si="1351"/>
        <v>0</v>
      </c>
      <c r="DY430" s="25">
        <f t="shared" si="1352"/>
        <v>0</v>
      </c>
      <c r="DZ430" s="25">
        <f t="shared" si="1353"/>
        <v>0</v>
      </c>
      <c r="EA430" s="25">
        <f t="shared" si="1354"/>
        <v>0</v>
      </c>
      <c r="EB430" s="24"/>
    </row>
    <row r="431" spans="1:132" ht="24.95" customHeight="1" x14ac:dyDescent="0.25">
      <c r="A431" s="30" t="s">
        <v>685</v>
      </c>
      <c r="B431" s="24" t="s">
        <v>686</v>
      </c>
      <c r="C431" s="30" t="s">
        <v>687</v>
      </c>
      <c r="D431" s="26">
        <v>0.19843331754419335</v>
      </c>
      <c r="E431" s="26">
        <v>0.19843331754419335</v>
      </c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3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>
        <v>0</v>
      </c>
      <c r="BI431" s="33">
        <v>0</v>
      </c>
      <c r="BJ431" s="33">
        <v>0</v>
      </c>
      <c r="BK431" s="33">
        <v>0</v>
      </c>
      <c r="BL431" s="33">
        <v>0</v>
      </c>
      <c r="BM431" s="33">
        <v>0</v>
      </c>
      <c r="BN431" s="33">
        <v>0</v>
      </c>
      <c r="BO431" s="33">
        <v>0</v>
      </c>
      <c r="BP431" s="33">
        <v>0</v>
      </c>
      <c r="BQ431" s="33">
        <v>0</v>
      </c>
      <c r="BR431" s="33">
        <v>0</v>
      </c>
      <c r="BS431" s="33">
        <v>0</v>
      </c>
      <c r="BT431" s="33">
        <v>0</v>
      </c>
      <c r="BU431" s="33">
        <v>0</v>
      </c>
      <c r="BV431" s="33">
        <v>0</v>
      </c>
      <c r="BW431" s="33">
        <v>0</v>
      </c>
      <c r="BX431" s="33">
        <v>0</v>
      </c>
      <c r="BY431" s="33">
        <v>0</v>
      </c>
      <c r="BZ431" s="33">
        <v>0</v>
      </c>
      <c r="CA431" s="34">
        <f t="shared" si="1344"/>
        <v>0.19843331754419335</v>
      </c>
      <c r="CB431" s="33">
        <v>0</v>
      </c>
      <c r="CC431" s="33">
        <v>0</v>
      </c>
      <c r="CD431" s="33">
        <v>0</v>
      </c>
      <c r="CE431" s="33">
        <v>0</v>
      </c>
      <c r="CF431" s="33">
        <v>0</v>
      </c>
      <c r="CG431" s="33">
        <v>0</v>
      </c>
      <c r="CH431" s="33">
        <v>0</v>
      </c>
      <c r="CI431" s="33">
        <v>0</v>
      </c>
      <c r="CJ431" s="31">
        <f t="shared" si="1346"/>
        <v>0.19843331754419335</v>
      </c>
      <c r="CK431" s="33">
        <v>0</v>
      </c>
      <c r="CL431" s="33">
        <v>0</v>
      </c>
      <c r="CM431" s="33">
        <v>0</v>
      </c>
      <c r="CN431" s="33">
        <v>0</v>
      </c>
      <c r="CO431" s="33">
        <v>0</v>
      </c>
      <c r="CP431" s="33">
        <v>0</v>
      </c>
      <c r="CQ431" s="33">
        <v>0</v>
      </c>
      <c r="CR431" s="33">
        <v>0</v>
      </c>
      <c r="CS431" s="33">
        <v>0</v>
      </c>
      <c r="CT431" s="33">
        <v>0</v>
      </c>
      <c r="CU431" s="33">
        <v>0</v>
      </c>
      <c r="CV431" s="33">
        <v>0</v>
      </c>
      <c r="CW431" s="33">
        <v>0</v>
      </c>
      <c r="CX431" s="33">
        <v>0</v>
      </c>
      <c r="CY431" s="33">
        <v>0</v>
      </c>
      <c r="CZ431" s="33">
        <v>0</v>
      </c>
      <c r="DA431" s="33">
        <v>0</v>
      </c>
      <c r="DB431" s="33">
        <v>0</v>
      </c>
      <c r="DC431" s="33">
        <v>0</v>
      </c>
      <c r="DD431" s="33">
        <v>0</v>
      </c>
      <c r="DE431" s="33">
        <v>0</v>
      </c>
      <c r="DF431" s="33">
        <v>0</v>
      </c>
      <c r="DG431" s="33">
        <v>0</v>
      </c>
      <c r="DH431" s="33">
        <v>0</v>
      </c>
      <c r="DI431" s="33">
        <v>0</v>
      </c>
      <c r="DJ431" s="33">
        <f>X431+AP431+BH431+BZ431+CR431</f>
        <v>0</v>
      </c>
      <c r="DK431" s="25">
        <f t="shared" si="1356"/>
        <v>0.19843331754419335</v>
      </c>
      <c r="DL431" s="25">
        <f t="shared" si="1357"/>
        <v>0</v>
      </c>
      <c r="DM431" s="25">
        <f t="shared" si="1358"/>
        <v>0</v>
      </c>
      <c r="DN431" s="25">
        <f t="shared" si="1359"/>
        <v>0</v>
      </c>
      <c r="DO431" s="25">
        <f t="shared" si="1360"/>
        <v>0</v>
      </c>
      <c r="DP431" s="25">
        <f t="shared" si="1361"/>
        <v>0</v>
      </c>
      <c r="DQ431" s="25">
        <f t="shared" si="1362"/>
        <v>0</v>
      </c>
      <c r="DR431" s="25">
        <f t="shared" si="1363"/>
        <v>0</v>
      </c>
      <c r="DS431" s="25">
        <f t="shared" si="1364"/>
        <v>0</v>
      </c>
      <c r="DT431" s="25">
        <f t="shared" si="1347"/>
        <v>0.19843331754419335</v>
      </c>
      <c r="DU431" s="25">
        <f t="shared" si="1348"/>
        <v>0</v>
      </c>
      <c r="DV431" s="25">
        <f t="shared" si="1349"/>
        <v>0</v>
      </c>
      <c r="DW431" s="25">
        <f t="shared" si="1350"/>
        <v>0</v>
      </c>
      <c r="DX431" s="25">
        <f t="shared" si="1351"/>
        <v>0</v>
      </c>
      <c r="DY431" s="25">
        <f t="shared" si="1352"/>
        <v>0</v>
      </c>
      <c r="DZ431" s="25">
        <f t="shared" si="1353"/>
        <v>0</v>
      </c>
      <c r="EA431" s="25">
        <f t="shared" si="1354"/>
        <v>0</v>
      </c>
      <c r="EB431" s="24"/>
    </row>
    <row r="432" spans="1:132" ht="24.95" customHeight="1" x14ac:dyDescent="0.25">
      <c r="A432" s="30" t="s">
        <v>1144</v>
      </c>
      <c r="B432" s="24" t="s">
        <v>333</v>
      </c>
      <c r="C432" s="30" t="s">
        <v>474</v>
      </c>
      <c r="D432" s="26">
        <f>8.33333333333333+105.291346+0.65</f>
        <v>114.27467933333334</v>
      </c>
      <c r="E432" s="26">
        <f>8.33333333333333+105.291346+0.65</f>
        <v>114.27467933333334</v>
      </c>
      <c r="F432" s="26"/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1">
        <v>0</v>
      </c>
      <c r="V432" s="31">
        <v>0</v>
      </c>
      <c r="W432" s="31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>
        <v>0</v>
      </c>
      <c r="AD432" s="33">
        <v>0</v>
      </c>
      <c r="AE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0</v>
      </c>
      <c r="AS432" s="33">
        <v>0</v>
      </c>
      <c r="AT432" s="33">
        <v>0</v>
      </c>
      <c r="AU432" s="33">
        <v>0</v>
      </c>
      <c r="AV432" s="33"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>
        <v>0</v>
      </c>
      <c r="BD432" s="33">
        <v>0</v>
      </c>
      <c r="BE432" s="33">
        <v>0</v>
      </c>
      <c r="BF432" s="33">
        <v>0</v>
      </c>
      <c r="BG432" s="33">
        <v>0</v>
      </c>
      <c r="BH432" s="33">
        <v>0</v>
      </c>
      <c r="BI432" s="33">
        <v>0</v>
      </c>
      <c r="BJ432" s="33">
        <v>0</v>
      </c>
      <c r="BK432" s="33">
        <v>0</v>
      </c>
      <c r="BL432" s="33">
        <v>0</v>
      </c>
      <c r="BM432" s="33">
        <v>0</v>
      </c>
      <c r="BN432" s="33">
        <v>0</v>
      </c>
      <c r="BO432" s="33">
        <v>0</v>
      </c>
      <c r="BP432" s="33">
        <v>0</v>
      </c>
      <c r="BQ432" s="33">
        <v>0</v>
      </c>
      <c r="BR432" s="33">
        <v>0</v>
      </c>
      <c r="BS432" s="33">
        <v>0</v>
      </c>
      <c r="BT432" s="33">
        <v>0</v>
      </c>
      <c r="BU432" s="33">
        <v>0</v>
      </c>
      <c r="BV432" s="33">
        <v>0</v>
      </c>
      <c r="BW432" s="33">
        <v>0</v>
      </c>
      <c r="BX432" s="33">
        <v>0</v>
      </c>
      <c r="BY432" s="33">
        <v>0</v>
      </c>
      <c r="BZ432" s="33">
        <v>0</v>
      </c>
      <c r="CA432" s="33">
        <v>0</v>
      </c>
      <c r="CB432" s="33">
        <v>0</v>
      </c>
      <c r="CC432" s="33">
        <v>0</v>
      </c>
      <c r="CD432" s="33">
        <v>0</v>
      </c>
      <c r="CE432" s="33">
        <v>0</v>
      </c>
      <c r="CF432" s="33">
        <v>0</v>
      </c>
      <c r="CG432" s="33">
        <v>0</v>
      </c>
      <c r="CH432" s="33">
        <v>0</v>
      </c>
      <c r="CI432" s="33">
        <v>0</v>
      </c>
      <c r="CJ432" s="33">
        <v>0</v>
      </c>
      <c r="CK432" s="33">
        <v>0</v>
      </c>
      <c r="CL432" s="33">
        <v>0</v>
      </c>
      <c r="CM432" s="33">
        <v>0</v>
      </c>
      <c r="CN432" s="33">
        <v>0</v>
      </c>
      <c r="CO432" s="33">
        <v>0</v>
      </c>
      <c r="CP432" s="33">
        <v>0</v>
      </c>
      <c r="CQ432" s="33">
        <v>0</v>
      </c>
      <c r="CR432" s="33">
        <v>0</v>
      </c>
      <c r="CS432" s="31">
        <f>D432</f>
        <v>114.27467933333334</v>
      </c>
      <c r="CT432" s="33">
        <v>0</v>
      </c>
      <c r="CU432" s="33">
        <v>0</v>
      </c>
      <c r="CV432" s="33">
        <v>0</v>
      </c>
      <c r="CW432" s="33">
        <v>0</v>
      </c>
      <c r="CX432" s="33">
        <v>0</v>
      </c>
      <c r="CY432" s="33">
        <v>0</v>
      </c>
      <c r="CZ432" s="33">
        <v>15</v>
      </c>
      <c r="DA432" s="33">
        <v>0</v>
      </c>
      <c r="DB432" s="31">
        <f>E432</f>
        <v>114.27467933333334</v>
      </c>
      <c r="DC432" s="33">
        <v>0</v>
      </c>
      <c r="DD432" s="33">
        <v>0</v>
      </c>
      <c r="DE432" s="33">
        <v>0</v>
      </c>
      <c r="DF432" s="33">
        <v>0</v>
      </c>
      <c r="DG432" s="33">
        <v>0</v>
      </c>
      <c r="DH432" s="33">
        <v>0</v>
      </c>
      <c r="DI432" s="33">
        <v>15</v>
      </c>
      <c r="DJ432" s="33">
        <v>0</v>
      </c>
      <c r="DK432" s="25">
        <f t="shared" si="1327"/>
        <v>114.27467933333334</v>
      </c>
      <c r="DL432" s="25">
        <f t="shared" si="1328"/>
        <v>0</v>
      </c>
      <c r="DM432" s="25">
        <f t="shared" si="1329"/>
        <v>0</v>
      </c>
      <c r="DN432" s="25">
        <f t="shared" si="1330"/>
        <v>0</v>
      </c>
      <c r="DO432" s="25">
        <f t="shared" si="1331"/>
        <v>0</v>
      </c>
      <c r="DP432" s="25">
        <f t="shared" si="1332"/>
        <v>0</v>
      </c>
      <c r="DQ432" s="25">
        <f t="shared" si="1333"/>
        <v>0</v>
      </c>
      <c r="DR432" s="25">
        <f t="shared" si="1334"/>
        <v>15</v>
      </c>
      <c r="DS432" s="25">
        <f t="shared" si="1335"/>
        <v>0</v>
      </c>
      <c r="DT432" s="25">
        <f t="shared" si="1336"/>
        <v>114.27467933333334</v>
      </c>
      <c r="DU432" s="25">
        <f t="shared" si="1337"/>
        <v>0</v>
      </c>
      <c r="DV432" s="25">
        <f t="shared" si="1338"/>
        <v>0</v>
      </c>
      <c r="DW432" s="25">
        <f t="shared" si="1339"/>
        <v>0</v>
      </c>
      <c r="DX432" s="25">
        <f t="shared" si="1340"/>
        <v>0</v>
      </c>
      <c r="DY432" s="25">
        <f t="shared" si="1341"/>
        <v>0</v>
      </c>
      <c r="DZ432" s="25">
        <f t="shared" si="1342"/>
        <v>0</v>
      </c>
      <c r="EA432" s="25">
        <f t="shared" si="1343"/>
        <v>15</v>
      </c>
      <c r="EB432" s="24"/>
    </row>
    <row r="433" spans="1:132" ht="24.95" customHeight="1" x14ac:dyDescent="0.25">
      <c r="A433" s="30" t="s">
        <v>1145</v>
      </c>
      <c r="B433" s="24" t="s">
        <v>411</v>
      </c>
      <c r="C433" s="30" t="s">
        <v>475</v>
      </c>
      <c r="D433" s="26">
        <v>11.666666666666668</v>
      </c>
      <c r="E433" s="26">
        <v>11.666666666666668</v>
      </c>
      <c r="F433" s="26"/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1">
        <v>0</v>
      </c>
      <c r="V433" s="31">
        <v>0</v>
      </c>
      <c r="W433" s="31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3">
        <v>0</v>
      </c>
      <c r="AE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  <c r="AV433" s="33"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>
        <v>0</v>
      </c>
      <c r="BD433" s="33">
        <v>0</v>
      </c>
      <c r="BE433" s="33">
        <v>0</v>
      </c>
      <c r="BF433" s="33">
        <v>0</v>
      </c>
      <c r="BG433" s="33">
        <v>0</v>
      </c>
      <c r="BH433" s="33">
        <v>0</v>
      </c>
      <c r="BI433" s="33"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0</v>
      </c>
      <c r="BO433" s="33">
        <v>0</v>
      </c>
      <c r="BP433" s="33">
        <v>0</v>
      </c>
      <c r="BQ433" s="33">
        <v>0</v>
      </c>
      <c r="BR433" s="33">
        <v>0</v>
      </c>
      <c r="BS433" s="33">
        <v>0</v>
      </c>
      <c r="BT433" s="33">
        <v>0</v>
      </c>
      <c r="BU433" s="33">
        <v>0</v>
      </c>
      <c r="BV433" s="33">
        <v>0</v>
      </c>
      <c r="BW433" s="33">
        <v>0</v>
      </c>
      <c r="BX433" s="33">
        <v>0</v>
      </c>
      <c r="BY433" s="33">
        <v>0</v>
      </c>
      <c r="BZ433" s="33">
        <v>0</v>
      </c>
      <c r="CA433" s="33">
        <v>0</v>
      </c>
      <c r="CB433" s="33">
        <v>0</v>
      </c>
      <c r="CC433" s="33">
        <v>0</v>
      </c>
      <c r="CD433" s="33">
        <v>0</v>
      </c>
      <c r="CE433" s="33">
        <v>0</v>
      </c>
      <c r="CF433" s="33">
        <v>0</v>
      </c>
      <c r="CG433" s="33">
        <v>0</v>
      </c>
      <c r="CH433" s="33">
        <v>0</v>
      </c>
      <c r="CI433" s="33">
        <v>0</v>
      </c>
      <c r="CJ433" s="33">
        <v>0</v>
      </c>
      <c r="CK433" s="33">
        <v>0</v>
      </c>
      <c r="CL433" s="33">
        <v>0</v>
      </c>
      <c r="CM433" s="33">
        <v>0</v>
      </c>
      <c r="CN433" s="33">
        <v>0</v>
      </c>
      <c r="CO433" s="33">
        <v>0</v>
      </c>
      <c r="CP433" s="33">
        <v>0</v>
      </c>
      <c r="CQ433" s="33">
        <v>0</v>
      </c>
      <c r="CR433" s="33">
        <v>0</v>
      </c>
      <c r="CS433" s="31">
        <f>D433</f>
        <v>11.666666666666668</v>
      </c>
      <c r="CT433" s="33">
        <v>0</v>
      </c>
      <c r="CU433" s="33">
        <v>0</v>
      </c>
      <c r="CV433" s="33">
        <v>0</v>
      </c>
      <c r="CW433" s="33">
        <v>0</v>
      </c>
      <c r="CX433" s="33">
        <v>0</v>
      </c>
      <c r="CY433" s="33">
        <v>0</v>
      </c>
      <c r="CZ433" s="33">
        <v>3</v>
      </c>
      <c r="DA433" s="33">
        <v>0</v>
      </c>
      <c r="DB433" s="31">
        <f>E433</f>
        <v>11.666666666666668</v>
      </c>
      <c r="DC433" s="33">
        <v>0</v>
      </c>
      <c r="DD433" s="33">
        <v>0</v>
      </c>
      <c r="DE433" s="33">
        <v>0</v>
      </c>
      <c r="DF433" s="33">
        <v>0</v>
      </c>
      <c r="DG433" s="33">
        <v>0</v>
      </c>
      <c r="DH433" s="33">
        <v>0</v>
      </c>
      <c r="DI433" s="33">
        <v>3</v>
      </c>
      <c r="DJ433" s="33">
        <v>0</v>
      </c>
      <c r="DK433" s="25">
        <f t="shared" ref="DK433:DK443" si="1365">Y433+AQ433+BI433+CA433+CS433</f>
        <v>11.666666666666668</v>
      </c>
      <c r="DL433" s="25">
        <f t="shared" ref="DL433:DL443" si="1366">Z433+AR433+BJ433+CB433+CT433</f>
        <v>0</v>
      </c>
      <c r="DM433" s="25">
        <f t="shared" ref="DM433:DM443" si="1367">AA433+AS433+BK433+CC433+CU433</f>
        <v>0</v>
      </c>
      <c r="DN433" s="25">
        <f t="shared" ref="DN433:DN443" si="1368">AB433+AT433+BL433+CD433+CV433</f>
        <v>0</v>
      </c>
      <c r="DO433" s="25">
        <f t="shared" ref="DO433:DO443" si="1369">AC433+AU433+BM433+CE433+CW433</f>
        <v>0</v>
      </c>
      <c r="DP433" s="25">
        <f t="shared" ref="DP433:DP443" si="1370">AD433+AV433+BN433+CF433+CX433</f>
        <v>0</v>
      </c>
      <c r="DQ433" s="25">
        <f t="shared" ref="DQ433:DQ443" si="1371">AE433+AW433+BO433+CG433+CY433</f>
        <v>0</v>
      </c>
      <c r="DR433" s="25">
        <f t="shared" ref="DR433:DR443" si="1372">AF433+AX433+BP433+CH433+CZ433</f>
        <v>3</v>
      </c>
      <c r="DS433" s="25">
        <f t="shared" ref="DS433:DS443" si="1373">AG433+AY433+BQ433+CI433+DA433</f>
        <v>0</v>
      </c>
      <c r="DT433" s="25">
        <f t="shared" ref="DT433:DT443" si="1374">AH433+AZ433+BR433+CJ433+DB433</f>
        <v>11.666666666666668</v>
      </c>
      <c r="DU433" s="25">
        <f t="shared" ref="DU433:DU443" si="1375">AI433+BA433+BS433+CK433+DC433</f>
        <v>0</v>
      </c>
      <c r="DV433" s="25">
        <f t="shared" ref="DV433:DV443" si="1376">AJ433+BB433+BT433+CL433+DD433</f>
        <v>0</v>
      </c>
      <c r="DW433" s="25">
        <f t="shared" ref="DW433:DW443" si="1377">AK433+BC433+BU433+CM433+DE433</f>
        <v>0</v>
      </c>
      <c r="DX433" s="25">
        <f t="shared" ref="DX433:DX443" si="1378">AL433+BD433+BV433+CN433+DF433</f>
        <v>0</v>
      </c>
      <c r="DY433" s="25">
        <f t="shared" ref="DY433:DY443" si="1379">AM433+BE433+BW433+CO433+DG433</f>
        <v>0</v>
      </c>
      <c r="DZ433" s="25">
        <f t="shared" ref="DZ433:DZ443" si="1380">AN433+BF433+BX433+CP433+DH433</f>
        <v>0</v>
      </c>
      <c r="EA433" s="25">
        <f t="shared" ref="EA433:EA443" si="1381">AO433+BG433+BY433+CQ433+DI433</f>
        <v>3</v>
      </c>
      <c r="EB433" s="24"/>
    </row>
    <row r="434" spans="1:132" ht="24.95" customHeight="1" x14ac:dyDescent="0.25">
      <c r="A434" s="30" t="s">
        <v>1146</v>
      </c>
      <c r="B434" s="24" t="s">
        <v>1112</v>
      </c>
      <c r="C434" s="30" t="s">
        <v>1113</v>
      </c>
      <c r="D434" s="26">
        <v>40.055473191666664</v>
      </c>
      <c r="E434" s="26">
        <v>40.055473191666664</v>
      </c>
      <c r="F434" s="26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3">
        <v>0</v>
      </c>
      <c r="Y434" s="33">
        <v>0.92241666666666666</v>
      </c>
      <c r="Z434" s="33">
        <v>0</v>
      </c>
      <c r="AA434" s="33">
        <v>0</v>
      </c>
      <c r="AB434" s="33">
        <v>0</v>
      </c>
      <c r="AC434" s="33">
        <v>0</v>
      </c>
      <c r="AD434" s="33">
        <v>0</v>
      </c>
      <c r="AE434" s="33">
        <v>0</v>
      </c>
      <c r="AF434" s="33">
        <v>1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77">
        <v>0</v>
      </c>
      <c r="AQ434" s="33">
        <f>13.819/1.2</f>
        <v>11.515833333333335</v>
      </c>
      <c r="AR434" s="33">
        <v>0</v>
      </c>
      <c r="AS434" s="33">
        <v>0</v>
      </c>
      <c r="AT434" s="33">
        <v>0</v>
      </c>
      <c r="AU434" s="33">
        <v>0</v>
      </c>
      <c r="AV434" s="33">
        <v>0</v>
      </c>
      <c r="AW434" s="33">
        <v>0</v>
      </c>
      <c r="AX434" s="33">
        <v>1</v>
      </c>
      <c r="AY434" s="33">
        <v>0</v>
      </c>
      <c r="AZ434" s="33">
        <v>11.515833333333335</v>
      </c>
      <c r="BA434" s="33">
        <v>0</v>
      </c>
      <c r="BB434" s="33">
        <v>0</v>
      </c>
      <c r="BC434" s="33">
        <v>0</v>
      </c>
      <c r="BD434" s="33">
        <v>0</v>
      </c>
      <c r="BE434" s="33">
        <v>0</v>
      </c>
      <c r="BF434" s="33">
        <v>0</v>
      </c>
      <c r="BG434" s="33">
        <v>1</v>
      </c>
      <c r="BH434" s="33">
        <v>0</v>
      </c>
      <c r="BI434" s="33">
        <v>6.1375000000000002</v>
      </c>
      <c r="BJ434" s="33">
        <v>0</v>
      </c>
      <c r="BK434" s="33">
        <v>0</v>
      </c>
      <c r="BL434" s="33">
        <v>0</v>
      </c>
      <c r="BM434" s="33">
        <v>0</v>
      </c>
      <c r="BN434" s="33">
        <v>0</v>
      </c>
      <c r="BO434" s="33">
        <v>0</v>
      </c>
      <c r="BP434" s="33">
        <v>1</v>
      </c>
      <c r="BQ434" s="33">
        <v>0</v>
      </c>
      <c r="BR434" s="33">
        <v>6.1375000000000002</v>
      </c>
      <c r="BS434" s="33">
        <v>0</v>
      </c>
      <c r="BT434" s="33">
        <v>0</v>
      </c>
      <c r="BU434" s="33">
        <v>0</v>
      </c>
      <c r="BV434" s="33">
        <v>0</v>
      </c>
      <c r="BW434" s="33">
        <v>0</v>
      </c>
      <c r="BX434" s="33">
        <v>0</v>
      </c>
      <c r="BY434" s="33">
        <v>1</v>
      </c>
      <c r="BZ434" s="33">
        <v>0</v>
      </c>
      <c r="CA434" s="33">
        <v>0</v>
      </c>
      <c r="CB434" s="33">
        <v>0</v>
      </c>
      <c r="CC434" s="33">
        <v>0</v>
      </c>
      <c r="CD434" s="33">
        <v>0</v>
      </c>
      <c r="CE434" s="33">
        <v>0</v>
      </c>
      <c r="CF434" s="33">
        <v>0</v>
      </c>
      <c r="CG434" s="33">
        <v>0</v>
      </c>
      <c r="CH434" s="33">
        <v>0</v>
      </c>
      <c r="CI434" s="33">
        <v>0</v>
      </c>
      <c r="CJ434" s="33">
        <v>0</v>
      </c>
      <c r="CK434" s="33">
        <v>0</v>
      </c>
      <c r="CL434" s="33">
        <v>0</v>
      </c>
      <c r="CM434" s="33">
        <v>0</v>
      </c>
      <c r="CN434" s="33">
        <v>0</v>
      </c>
      <c r="CO434" s="33">
        <v>0</v>
      </c>
      <c r="CP434" s="33">
        <v>0</v>
      </c>
      <c r="CQ434" s="33">
        <v>0</v>
      </c>
      <c r="CR434" s="33">
        <v>0</v>
      </c>
      <c r="CS434" s="31">
        <f>25.77566783/1.2</f>
        <v>21.479723191666668</v>
      </c>
      <c r="CT434" s="33">
        <v>0</v>
      </c>
      <c r="CU434" s="33">
        <v>0</v>
      </c>
      <c r="CV434" s="33">
        <v>0</v>
      </c>
      <c r="CW434" s="33">
        <v>0</v>
      </c>
      <c r="CX434" s="33">
        <v>0</v>
      </c>
      <c r="CY434" s="33">
        <v>0</v>
      </c>
      <c r="CZ434" s="33">
        <v>1</v>
      </c>
      <c r="DA434" s="33">
        <v>0</v>
      </c>
      <c r="DB434" s="31">
        <v>21.479723191666668</v>
      </c>
      <c r="DC434" s="33">
        <v>0</v>
      </c>
      <c r="DD434" s="33">
        <v>0</v>
      </c>
      <c r="DE434" s="33">
        <v>0</v>
      </c>
      <c r="DF434" s="33">
        <v>0</v>
      </c>
      <c r="DG434" s="33">
        <v>0</v>
      </c>
      <c r="DH434" s="33">
        <v>0</v>
      </c>
      <c r="DI434" s="33">
        <v>1</v>
      </c>
      <c r="DJ434" s="33">
        <v>0</v>
      </c>
      <c r="DK434" s="25">
        <f t="shared" si="1365"/>
        <v>40.055473191666671</v>
      </c>
      <c r="DL434" s="25">
        <f t="shared" si="1366"/>
        <v>0</v>
      </c>
      <c r="DM434" s="25">
        <f t="shared" si="1367"/>
        <v>0</v>
      </c>
      <c r="DN434" s="25">
        <f t="shared" si="1368"/>
        <v>0</v>
      </c>
      <c r="DO434" s="25">
        <f t="shared" si="1369"/>
        <v>0</v>
      </c>
      <c r="DP434" s="25">
        <f t="shared" si="1370"/>
        <v>0</v>
      </c>
      <c r="DQ434" s="25">
        <f t="shared" si="1371"/>
        <v>0</v>
      </c>
      <c r="DR434" s="25">
        <f t="shared" si="1372"/>
        <v>4</v>
      </c>
      <c r="DS434" s="25">
        <f t="shared" si="1373"/>
        <v>0</v>
      </c>
      <c r="DT434" s="25">
        <f t="shared" si="1374"/>
        <v>39.133056525000001</v>
      </c>
      <c r="DU434" s="25">
        <f t="shared" si="1375"/>
        <v>0</v>
      </c>
      <c r="DV434" s="25">
        <f t="shared" si="1376"/>
        <v>0</v>
      </c>
      <c r="DW434" s="25">
        <f t="shared" si="1377"/>
        <v>0</v>
      </c>
      <c r="DX434" s="25">
        <f t="shared" si="1378"/>
        <v>0</v>
      </c>
      <c r="DY434" s="25">
        <f t="shared" si="1379"/>
        <v>0</v>
      </c>
      <c r="DZ434" s="25">
        <f t="shared" si="1380"/>
        <v>0</v>
      </c>
      <c r="EA434" s="25">
        <f t="shared" si="1381"/>
        <v>3</v>
      </c>
      <c r="EB434" s="24"/>
    </row>
    <row r="435" spans="1:132" ht="24.95" customHeight="1" x14ac:dyDescent="0.25">
      <c r="A435" s="30" t="s">
        <v>1147</v>
      </c>
      <c r="B435" s="24" t="s">
        <v>1114</v>
      </c>
      <c r="C435" s="30" t="s">
        <v>1115</v>
      </c>
      <c r="D435" s="26">
        <v>6.2649133333333342</v>
      </c>
      <c r="E435" s="26">
        <v>6.2649133333333342</v>
      </c>
      <c r="F435" s="26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3">
        <v>0</v>
      </c>
      <c r="Y435" s="33">
        <v>0.26041666666666669</v>
      </c>
      <c r="Z435" s="33">
        <v>0</v>
      </c>
      <c r="AA435" s="33">
        <v>0</v>
      </c>
      <c r="AB435" s="33">
        <v>0</v>
      </c>
      <c r="AC435" s="33">
        <v>0</v>
      </c>
      <c r="AD435" s="33">
        <v>0</v>
      </c>
      <c r="AE435" s="33">
        <v>0</v>
      </c>
      <c r="AF435" s="33">
        <v>1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  <c r="AV435" s="33"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>
        <v>0</v>
      </c>
      <c r="BD435" s="33">
        <v>0</v>
      </c>
      <c r="BE435" s="33">
        <v>0</v>
      </c>
      <c r="BF435" s="33">
        <v>0</v>
      </c>
      <c r="BG435" s="33">
        <v>0</v>
      </c>
      <c r="BH435" s="33">
        <v>0</v>
      </c>
      <c r="BI435" s="33">
        <v>4.9850000000000003</v>
      </c>
      <c r="BJ435" s="33">
        <v>0</v>
      </c>
      <c r="BK435" s="33">
        <v>0</v>
      </c>
      <c r="BL435" s="33">
        <v>0</v>
      </c>
      <c r="BM435" s="33">
        <v>0</v>
      </c>
      <c r="BN435" s="33">
        <v>0</v>
      </c>
      <c r="BO435" s="33">
        <v>0</v>
      </c>
      <c r="BP435" s="33">
        <v>1</v>
      </c>
      <c r="BQ435" s="33">
        <v>0</v>
      </c>
      <c r="BR435" s="33">
        <v>4.9850000000000003</v>
      </c>
      <c r="BS435" s="33">
        <v>0</v>
      </c>
      <c r="BT435" s="33">
        <v>0</v>
      </c>
      <c r="BU435" s="33">
        <v>0</v>
      </c>
      <c r="BV435" s="33">
        <v>0</v>
      </c>
      <c r="BW435" s="33">
        <v>0</v>
      </c>
      <c r="BX435" s="33">
        <v>0</v>
      </c>
      <c r="BY435" s="33">
        <v>1</v>
      </c>
      <c r="BZ435" s="33">
        <v>0</v>
      </c>
      <c r="CA435" s="33">
        <v>0</v>
      </c>
      <c r="CB435" s="33">
        <v>0</v>
      </c>
      <c r="CC435" s="33">
        <v>0</v>
      </c>
      <c r="CD435" s="33">
        <v>0</v>
      </c>
      <c r="CE435" s="33">
        <v>0</v>
      </c>
      <c r="CF435" s="33">
        <v>0</v>
      </c>
      <c r="CG435" s="33">
        <v>0</v>
      </c>
      <c r="CH435" s="33">
        <v>0</v>
      </c>
      <c r="CI435" s="33">
        <v>0</v>
      </c>
      <c r="CJ435" s="33">
        <v>0</v>
      </c>
      <c r="CK435" s="33">
        <v>0</v>
      </c>
      <c r="CL435" s="33">
        <v>0</v>
      </c>
      <c r="CM435" s="33">
        <v>0</v>
      </c>
      <c r="CN435" s="33">
        <v>0</v>
      </c>
      <c r="CO435" s="33">
        <v>0</v>
      </c>
      <c r="CP435" s="33">
        <v>0</v>
      </c>
      <c r="CQ435" s="33">
        <v>0</v>
      </c>
      <c r="CR435" s="33">
        <v>0</v>
      </c>
      <c r="CS435" s="31">
        <f>1.223396/1.2</f>
        <v>1.0194966666666667</v>
      </c>
      <c r="CT435" s="33">
        <v>0</v>
      </c>
      <c r="CU435" s="33">
        <v>0</v>
      </c>
      <c r="CV435" s="33">
        <v>0</v>
      </c>
      <c r="CW435" s="33">
        <v>0</v>
      </c>
      <c r="CX435" s="33">
        <v>0</v>
      </c>
      <c r="CY435" s="33">
        <v>0</v>
      </c>
      <c r="CZ435" s="33">
        <v>1</v>
      </c>
      <c r="DA435" s="33">
        <v>0</v>
      </c>
      <c r="DB435" s="31">
        <v>1.0194966666666667</v>
      </c>
      <c r="DC435" s="33">
        <v>0</v>
      </c>
      <c r="DD435" s="33">
        <v>0</v>
      </c>
      <c r="DE435" s="33">
        <v>0</v>
      </c>
      <c r="DF435" s="33">
        <v>0</v>
      </c>
      <c r="DG435" s="33">
        <v>0</v>
      </c>
      <c r="DH435" s="33">
        <v>0</v>
      </c>
      <c r="DI435" s="33">
        <v>1</v>
      </c>
      <c r="DJ435" s="33">
        <v>0</v>
      </c>
      <c r="DK435" s="25">
        <f t="shared" ref="DK435" si="1382">Y435+AQ435+BI435+CA435+CS435</f>
        <v>6.2649133333333342</v>
      </c>
      <c r="DL435" s="25">
        <f t="shared" ref="DL435" si="1383">Z435+AR435+BJ435+CB435+CT435</f>
        <v>0</v>
      </c>
      <c r="DM435" s="25">
        <f t="shared" ref="DM435" si="1384">AA435+AS435+BK435+CC435+CU435</f>
        <v>0</v>
      </c>
      <c r="DN435" s="25">
        <f t="shared" ref="DN435" si="1385">AB435+AT435+BL435+CD435+CV435</f>
        <v>0</v>
      </c>
      <c r="DO435" s="25">
        <f t="shared" ref="DO435" si="1386">AC435+AU435+BM435+CE435+CW435</f>
        <v>0</v>
      </c>
      <c r="DP435" s="25">
        <f t="shared" ref="DP435" si="1387">AD435+AV435+BN435+CF435+CX435</f>
        <v>0</v>
      </c>
      <c r="DQ435" s="25">
        <f t="shared" ref="DQ435" si="1388">AE435+AW435+BO435+CG435+CY435</f>
        <v>0</v>
      </c>
      <c r="DR435" s="25">
        <f t="shared" ref="DR435" si="1389">AF435+AX435+BP435+CH435+CZ435</f>
        <v>3</v>
      </c>
      <c r="DS435" s="25">
        <f t="shared" ref="DS435" si="1390">AG435+AY435+BQ435+CI435+DA435</f>
        <v>0</v>
      </c>
      <c r="DT435" s="25">
        <f t="shared" ref="DT435" si="1391">AH435+AZ435+BR435+CJ435+DB435</f>
        <v>6.0044966666666673</v>
      </c>
      <c r="DU435" s="25">
        <f t="shared" ref="DU435" si="1392">AI435+BA435+BS435+CK435+DC435</f>
        <v>0</v>
      </c>
      <c r="DV435" s="25">
        <f t="shared" ref="DV435" si="1393">AJ435+BB435+BT435+CL435+DD435</f>
        <v>0</v>
      </c>
      <c r="DW435" s="25">
        <f t="shared" ref="DW435" si="1394">AK435+BC435+BU435+CM435+DE435</f>
        <v>0</v>
      </c>
      <c r="DX435" s="25">
        <f t="shared" ref="DX435" si="1395">AL435+BD435+BV435+CN435+DF435</f>
        <v>0</v>
      </c>
      <c r="DY435" s="25">
        <f t="shared" ref="DY435" si="1396">AM435+BE435+BW435+CO435+DG435</f>
        <v>0</v>
      </c>
      <c r="DZ435" s="25">
        <f t="shared" ref="DZ435" si="1397">AN435+BF435+BX435+CP435+DH435</f>
        <v>0</v>
      </c>
      <c r="EA435" s="25">
        <f t="shared" ref="EA435" si="1398">AO435+BG435+BY435+CQ435+DI435</f>
        <v>2</v>
      </c>
      <c r="EB435" s="24"/>
    </row>
    <row r="436" spans="1:132" ht="24.95" customHeight="1" x14ac:dyDescent="0.25">
      <c r="A436" s="29" t="s">
        <v>688</v>
      </c>
      <c r="B436" s="24" t="s">
        <v>239</v>
      </c>
      <c r="C436" s="30" t="s">
        <v>689</v>
      </c>
      <c r="D436" s="26">
        <v>5.6666666666666696</v>
      </c>
      <c r="E436" s="26">
        <v>5.6666666666666696</v>
      </c>
      <c r="F436" s="31">
        <v>0</v>
      </c>
      <c r="G436" s="31">
        <v>0</v>
      </c>
      <c r="H436" s="31">
        <v>0</v>
      </c>
      <c r="I436" s="31">
        <v>0</v>
      </c>
      <c r="J436" s="31">
        <v>0</v>
      </c>
      <c r="K436" s="31">
        <v>0</v>
      </c>
      <c r="L436" s="31">
        <v>0</v>
      </c>
      <c r="M436" s="31">
        <v>0</v>
      </c>
      <c r="N436" s="31">
        <v>0</v>
      </c>
      <c r="O436" s="31">
        <v>0</v>
      </c>
      <c r="P436" s="31">
        <v>0</v>
      </c>
      <c r="Q436" s="31">
        <v>0</v>
      </c>
      <c r="R436" s="31">
        <v>0</v>
      </c>
      <c r="S436" s="31">
        <v>0</v>
      </c>
      <c r="T436" s="31">
        <v>0</v>
      </c>
      <c r="U436" s="31">
        <v>0</v>
      </c>
      <c r="V436" s="31">
        <v>0</v>
      </c>
      <c r="W436" s="31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33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>
        <v>0</v>
      </c>
      <c r="BJ436" s="33">
        <v>0</v>
      </c>
      <c r="BK436" s="33">
        <v>0</v>
      </c>
      <c r="BL436" s="33">
        <v>0</v>
      </c>
      <c r="BM436" s="33">
        <v>0</v>
      </c>
      <c r="BN436" s="33">
        <v>0</v>
      </c>
      <c r="BO436" s="33">
        <v>0</v>
      </c>
      <c r="BP436" s="33">
        <v>0</v>
      </c>
      <c r="BQ436" s="33">
        <v>0</v>
      </c>
      <c r="BR436" s="33">
        <v>0</v>
      </c>
      <c r="BS436" s="33">
        <v>0</v>
      </c>
      <c r="BT436" s="33">
        <v>0</v>
      </c>
      <c r="BU436" s="33">
        <v>0</v>
      </c>
      <c r="BV436" s="33">
        <v>0</v>
      </c>
      <c r="BW436" s="33">
        <v>0</v>
      </c>
      <c r="BX436" s="33">
        <v>0</v>
      </c>
      <c r="BY436" s="33">
        <v>0</v>
      </c>
      <c r="BZ436" s="33">
        <v>0</v>
      </c>
      <c r="CA436" s="33">
        <v>0</v>
      </c>
      <c r="CB436" s="33">
        <v>0</v>
      </c>
      <c r="CC436" s="33">
        <v>0</v>
      </c>
      <c r="CD436" s="33">
        <v>0</v>
      </c>
      <c r="CE436" s="33">
        <v>0</v>
      </c>
      <c r="CF436" s="33">
        <v>0</v>
      </c>
      <c r="CG436" s="33">
        <v>0</v>
      </c>
      <c r="CH436" s="33">
        <v>0</v>
      </c>
      <c r="CI436" s="33">
        <v>0</v>
      </c>
      <c r="CJ436" s="33">
        <v>0</v>
      </c>
      <c r="CK436" s="33">
        <v>0</v>
      </c>
      <c r="CL436" s="33">
        <v>0</v>
      </c>
      <c r="CM436" s="33">
        <v>0</v>
      </c>
      <c r="CN436" s="33">
        <v>0</v>
      </c>
      <c r="CO436" s="33">
        <v>0</v>
      </c>
      <c r="CP436" s="33">
        <v>0</v>
      </c>
      <c r="CQ436" s="33">
        <v>0</v>
      </c>
      <c r="CR436" s="33">
        <v>0</v>
      </c>
      <c r="CS436" s="31">
        <f>D436</f>
        <v>5.6666666666666696</v>
      </c>
      <c r="CT436" s="33">
        <v>0</v>
      </c>
      <c r="CU436" s="33">
        <v>0</v>
      </c>
      <c r="CV436" s="33">
        <v>0</v>
      </c>
      <c r="CW436" s="33">
        <v>0</v>
      </c>
      <c r="CX436" s="33">
        <v>0</v>
      </c>
      <c r="CY436" s="33">
        <v>0</v>
      </c>
      <c r="CZ436" s="33">
        <v>0</v>
      </c>
      <c r="DA436" s="33">
        <v>0</v>
      </c>
      <c r="DB436" s="31">
        <f>E436</f>
        <v>5.6666666666666696</v>
      </c>
      <c r="DC436" s="33">
        <v>0</v>
      </c>
      <c r="DD436" s="33">
        <v>0</v>
      </c>
      <c r="DE436" s="33">
        <v>0</v>
      </c>
      <c r="DF436" s="33">
        <v>0</v>
      </c>
      <c r="DG436" s="33">
        <v>0</v>
      </c>
      <c r="DH436" s="33">
        <v>0</v>
      </c>
      <c r="DI436" s="33">
        <v>0</v>
      </c>
      <c r="DJ436" s="33">
        <v>0</v>
      </c>
      <c r="DK436" s="25">
        <f t="shared" si="1365"/>
        <v>5.6666666666666696</v>
      </c>
      <c r="DL436" s="25">
        <f t="shared" si="1366"/>
        <v>0</v>
      </c>
      <c r="DM436" s="25">
        <f t="shared" si="1367"/>
        <v>0</v>
      </c>
      <c r="DN436" s="25">
        <f t="shared" si="1368"/>
        <v>0</v>
      </c>
      <c r="DO436" s="25">
        <f t="shared" si="1369"/>
        <v>0</v>
      </c>
      <c r="DP436" s="25">
        <f t="shared" si="1370"/>
        <v>0</v>
      </c>
      <c r="DQ436" s="25">
        <f t="shared" si="1371"/>
        <v>0</v>
      </c>
      <c r="DR436" s="25">
        <f t="shared" si="1372"/>
        <v>0</v>
      </c>
      <c r="DS436" s="25">
        <f t="shared" si="1373"/>
        <v>0</v>
      </c>
      <c r="DT436" s="25">
        <f t="shared" si="1374"/>
        <v>5.6666666666666696</v>
      </c>
      <c r="DU436" s="25">
        <f t="shared" si="1375"/>
        <v>0</v>
      </c>
      <c r="DV436" s="25">
        <f t="shared" si="1376"/>
        <v>0</v>
      </c>
      <c r="DW436" s="25">
        <f t="shared" si="1377"/>
        <v>0</v>
      </c>
      <c r="DX436" s="25">
        <f t="shared" si="1378"/>
        <v>0</v>
      </c>
      <c r="DY436" s="25">
        <f t="shared" si="1379"/>
        <v>0</v>
      </c>
      <c r="DZ436" s="25">
        <f t="shared" si="1380"/>
        <v>0</v>
      </c>
      <c r="EA436" s="25">
        <f t="shared" si="1381"/>
        <v>0</v>
      </c>
      <c r="EB436" s="24"/>
    </row>
    <row r="437" spans="1:132" ht="24.95" customHeight="1" x14ac:dyDescent="0.25">
      <c r="A437" s="29" t="s">
        <v>690</v>
      </c>
      <c r="B437" s="24" t="s">
        <v>240</v>
      </c>
      <c r="C437" s="30" t="s">
        <v>691</v>
      </c>
      <c r="D437" s="26">
        <v>3.4166666666666701</v>
      </c>
      <c r="E437" s="26">
        <v>3.4166666666666701</v>
      </c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>
        <v>0</v>
      </c>
      <c r="AD437" s="33">
        <v>0</v>
      </c>
      <c r="AE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  <c r="AV437" s="33"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>
        <v>0</v>
      </c>
      <c r="BD437" s="33">
        <v>0</v>
      </c>
      <c r="BE437" s="33">
        <v>0</v>
      </c>
      <c r="BF437" s="33">
        <v>0</v>
      </c>
      <c r="BG437" s="33">
        <v>0</v>
      </c>
      <c r="BH437" s="33">
        <v>0</v>
      </c>
      <c r="BI437" s="33">
        <v>0</v>
      </c>
      <c r="BJ437" s="33">
        <v>0</v>
      </c>
      <c r="BK437" s="33">
        <v>0</v>
      </c>
      <c r="BL437" s="33">
        <v>0</v>
      </c>
      <c r="BM437" s="33">
        <v>0</v>
      </c>
      <c r="BN437" s="33">
        <v>0</v>
      </c>
      <c r="BO437" s="33">
        <v>0</v>
      </c>
      <c r="BP437" s="33">
        <v>0</v>
      </c>
      <c r="BQ437" s="33">
        <v>0</v>
      </c>
      <c r="BR437" s="33">
        <v>0</v>
      </c>
      <c r="BS437" s="33">
        <v>0</v>
      </c>
      <c r="BT437" s="33">
        <v>0</v>
      </c>
      <c r="BU437" s="33">
        <v>0</v>
      </c>
      <c r="BV437" s="33">
        <v>0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C437" s="33">
        <v>0</v>
      </c>
      <c r="CD437" s="33">
        <v>0</v>
      </c>
      <c r="CE437" s="33">
        <v>0</v>
      </c>
      <c r="CF437" s="33">
        <v>0</v>
      </c>
      <c r="CG437" s="33">
        <v>0</v>
      </c>
      <c r="CH437" s="33">
        <v>0</v>
      </c>
      <c r="CI437" s="33">
        <v>0</v>
      </c>
      <c r="CJ437" s="33">
        <v>0</v>
      </c>
      <c r="CK437" s="33">
        <v>0</v>
      </c>
      <c r="CL437" s="33">
        <v>0</v>
      </c>
      <c r="CM437" s="33">
        <v>0</v>
      </c>
      <c r="CN437" s="33">
        <v>0</v>
      </c>
      <c r="CO437" s="33">
        <v>0</v>
      </c>
      <c r="CP437" s="33">
        <v>0</v>
      </c>
      <c r="CQ437" s="33">
        <v>0</v>
      </c>
      <c r="CR437" s="33">
        <v>0</v>
      </c>
      <c r="CS437" s="31">
        <f t="shared" ref="CS437:CS441" si="1399">D437</f>
        <v>3.4166666666666701</v>
      </c>
      <c r="CT437" s="33">
        <v>0</v>
      </c>
      <c r="CU437" s="33">
        <v>0</v>
      </c>
      <c r="CV437" s="33">
        <v>0</v>
      </c>
      <c r="CW437" s="33">
        <v>0</v>
      </c>
      <c r="CX437" s="33">
        <v>0</v>
      </c>
      <c r="CY437" s="33">
        <v>0</v>
      </c>
      <c r="CZ437" s="33">
        <v>0</v>
      </c>
      <c r="DA437" s="33">
        <v>0</v>
      </c>
      <c r="DB437" s="31">
        <f t="shared" ref="DB437:DB443" si="1400">E437</f>
        <v>3.4166666666666701</v>
      </c>
      <c r="DC437" s="33">
        <v>0</v>
      </c>
      <c r="DD437" s="33">
        <v>0</v>
      </c>
      <c r="DE437" s="33">
        <v>0</v>
      </c>
      <c r="DF437" s="33">
        <v>0</v>
      </c>
      <c r="DG437" s="33">
        <v>0</v>
      </c>
      <c r="DH437" s="33">
        <v>0</v>
      </c>
      <c r="DI437" s="33">
        <v>0</v>
      </c>
      <c r="DJ437" s="33">
        <f t="shared" ref="DJ437:DJ442" si="1401">X437+AP437+BH437+BZ437+CR437</f>
        <v>0</v>
      </c>
      <c r="DK437" s="25">
        <f t="shared" si="1365"/>
        <v>3.4166666666666701</v>
      </c>
      <c r="DL437" s="25">
        <f t="shared" si="1366"/>
        <v>0</v>
      </c>
      <c r="DM437" s="25">
        <f t="shared" si="1367"/>
        <v>0</v>
      </c>
      <c r="DN437" s="25">
        <f t="shared" si="1368"/>
        <v>0</v>
      </c>
      <c r="DO437" s="25">
        <f t="shared" si="1369"/>
        <v>0</v>
      </c>
      <c r="DP437" s="25">
        <f t="shared" si="1370"/>
        <v>0</v>
      </c>
      <c r="DQ437" s="25">
        <f t="shared" si="1371"/>
        <v>0</v>
      </c>
      <c r="DR437" s="25">
        <f t="shared" si="1372"/>
        <v>0</v>
      </c>
      <c r="DS437" s="25">
        <f t="shared" si="1373"/>
        <v>0</v>
      </c>
      <c r="DT437" s="25">
        <f t="shared" si="1374"/>
        <v>3.4166666666666701</v>
      </c>
      <c r="DU437" s="25">
        <f t="shared" si="1375"/>
        <v>0</v>
      </c>
      <c r="DV437" s="25">
        <f t="shared" si="1376"/>
        <v>0</v>
      </c>
      <c r="DW437" s="25">
        <f t="shared" si="1377"/>
        <v>0</v>
      </c>
      <c r="DX437" s="25">
        <f t="shared" si="1378"/>
        <v>0</v>
      </c>
      <c r="DY437" s="25">
        <f t="shared" si="1379"/>
        <v>0</v>
      </c>
      <c r="DZ437" s="25">
        <f t="shared" si="1380"/>
        <v>0</v>
      </c>
      <c r="EA437" s="25">
        <f t="shared" si="1381"/>
        <v>0</v>
      </c>
      <c r="EB437" s="24"/>
    </row>
    <row r="438" spans="1:132" ht="24.95" customHeight="1" x14ac:dyDescent="0.25">
      <c r="A438" s="29" t="s">
        <v>692</v>
      </c>
      <c r="B438" s="24" t="s">
        <v>237</v>
      </c>
      <c r="C438" s="30" t="s">
        <v>693</v>
      </c>
      <c r="D438" s="26">
        <v>0.79166666666666696</v>
      </c>
      <c r="E438" s="26">
        <v>0.79166666666666696</v>
      </c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33">
        <v>0</v>
      </c>
      <c r="AE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  <c r="AV438" s="33"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  <c r="BD438" s="33">
        <v>0</v>
      </c>
      <c r="BE438" s="33">
        <v>0</v>
      </c>
      <c r="BF438" s="33">
        <v>0</v>
      </c>
      <c r="BG438" s="33">
        <v>0</v>
      </c>
      <c r="BH438" s="33">
        <v>0</v>
      </c>
      <c r="BI438" s="33">
        <v>0</v>
      </c>
      <c r="BJ438" s="33">
        <v>0</v>
      </c>
      <c r="BK438" s="33">
        <v>0</v>
      </c>
      <c r="BL438" s="33">
        <v>0</v>
      </c>
      <c r="BM438" s="33">
        <v>0</v>
      </c>
      <c r="BN438" s="33">
        <v>0</v>
      </c>
      <c r="BO438" s="33">
        <v>0</v>
      </c>
      <c r="BP438" s="33">
        <v>0</v>
      </c>
      <c r="BQ438" s="33">
        <v>0</v>
      </c>
      <c r="BR438" s="33">
        <v>0</v>
      </c>
      <c r="BS438" s="33">
        <v>0</v>
      </c>
      <c r="BT438" s="33">
        <v>0</v>
      </c>
      <c r="BU438" s="33">
        <v>0</v>
      </c>
      <c r="BV438" s="33">
        <v>0</v>
      </c>
      <c r="BW438" s="33">
        <v>0</v>
      </c>
      <c r="BX438" s="33">
        <v>0</v>
      </c>
      <c r="BY438" s="33">
        <v>0</v>
      </c>
      <c r="BZ438" s="33">
        <v>0</v>
      </c>
      <c r="CA438" s="33">
        <v>0</v>
      </c>
      <c r="CB438" s="33">
        <v>0</v>
      </c>
      <c r="CC438" s="33">
        <v>0</v>
      </c>
      <c r="CD438" s="33">
        <v>0</v>
      </c>
      <c r="CE438" s="33">
        <v>0</v>
      </c>
      <c r="CF438" s="33">
        <v>0</v>
      </c>
      <c r="CG438" s="33">
        <v>0</v>
      </c>
      <c r="CH438" s="33">
        <v>0</v>
      </c>
      <c r="CI438" s="33">
        <v>0</v>
      </c>
      <c r="CJ438" s="33">
        <v>0</v>
      </c>
      <c r="CK438" s="33">
        <v>0</v>
      </c>
      <c r="CL438" s="33">
        <v>0</v>
      </c>
      <c r="CM438" s="33">
        <v>0</v>
      </c>
      <c r="CN438" s="33">
        <v>0</v>
      </c>
      <c r="CO438" s="33">
        <v>0</v>
      </c>
      <c r="CP438" s="33">
        <v>0</v>
      </c>
      <c r="CQ438" s="33">
        <v>0</v>
      </c>
      <c r="CR438" s="33">
        <v>0</v>
      </c>
      <c r="CS438" s="31">
        <f t="shared" si="1399"/>
        <v>0.79166666666666696</v>
      </c>
      <c r="CT438" s="33">
        <v>0</v>
      </c>
      <c r="CU438" s="33">
        <v>0</v>
      </c>
      <c r="CV438" s="33">
        <v>0</v>
      </c>
      <c r="CW438" s="33">
        <v>0</v>
      </c>
      <c r="CX438" s="33">
        <v>0</v>
      </c>
      <c r="CY438" s="33">
        <v>0</v>
      </c>
      <c r="CZ438" s="33">
        <v>0</v>
      </c>
      <c r="DA438" s="33">
        <v>0</v>
      </c>
      <c r="DB438" s="31">
        <f t="shared" si="1400"/>
        <v>0.79166666666666696</v>
      </c>
      <c r="DC438" s="33">
        <v>0</v>
      </c>
      <c r="DD438" s="33">
        <v>0</v>
      </c>
      <c r="DE438" s="33">
        <v>0</v>
      </c>
      <c r="DF438" s="33">
        <v>0</v>
      </c>
      <c r="DG438" s="33">
        <v>0</v>
      </c>
      <c r="DH438" s="33">
        <v>0</v>
      </c>
      <c r="DI438" s="33">
        <v>0</v>
      </c>
      <c r="DJ438" s="33">
        <f t="shared" si="1401"/>
        <v>0</v>
      </c>
      <c r="DK438" s="25">
        <f t="shared" si="1365"/>
        <v>0.79166666666666696</v>
      </c>
      <c r="DL438" s="25">
        <f t="shared" si="1366"/>
        <v>0</v>
      </c>
      <c r="DM438" s="25">
        <f t="shared" si="1367"/>
        <v>0</v>
      </c>
      <c r="DN438" s="25">
        <f t="shared" si="1368"/>
        <v>0</v>
      </c>
      <c r="DO438" s="25">
        <f t="shared" si="1369"/>
        <v>0</v>
      </c>
      <c r="DP438" s="25">
        <f t="shared" si="1370"/>
        <v>0</v>
      </c>
      <c r="DQ438" s="25">
        <f t="shared" si="1371"/>
        <v>0</v>
      </c>
      <c r="DR438" s="25">
        <f t="shared" si="1372"/>
        <v>0</v>
      </c>
      <c r="DS438" s="25">
        <f t="shared" si="1373"/>
        <v>0</v>
      </c>
      <c r="DT438" s="25">
        <f t="shared" si="1374"/>
        <v>0.79166666666666696</v>
      </c>
      <c r="DU438" s="25">
        <f t="shared" si="1375"/>
        <v>0</v>
      </c>
      <c r="DV438" s="25">
        <f t="shared" si="1376"/>
        <v>0</v>
      </c>
      <c r="DW438" s="25">
        <f t="shared" si="1377"/>
        <v>0</v>
      </c>
      <c r="DX438" s="25">
        <f t="shared" si="1378"/>
        <v>0</v>
      </c>
      <c r="DY438" s="25">
        <f t="shared" si="1379"/>
        <v>0</v>
      </c>
      <c r="DZ438" s="25">
        <f t="shared" si="1380"/>
        <v>0</v>
      </c>
      <c r="EA438" s="25">
        <f t="shared" si="1381"/>
        <v>0</v>
      </c>
      <c r="EB438" s="24"/>
    </row>
    <row r="439" spans="1:132" ht="24.95" customHeight="1" x14ac:dyDescent="0.25">
      <c r="A439" s="29" t="s">
        <v>694</v>
      </c>
      <c r="B439" s="24" t="s">
        <v>241</v>
      </c>
      <c r="C439" s="30" t="s">
        <v>695</v>
      </c>
      <c r="D439" s="26">
        <v>1</v>
      </c>
      <c r="E439" s="26">
        <v>1</v>
      </c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3">
        <v>0</v>
      </c>
      <c r="AD439" s="33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  <c r="AV439" s="33">
        <v>0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>
        <v>0</v>
      </c>
      <c r="BE439" s="33">
        <v>0</v>
      </c>
      <c r="BF439" s="33">
        <v>0</v>
      </c>
      <c r="BG439" s="33">
        <v>0</v>
      </c>
      <c r="BH439" s="33">
        <v>0</v>
      </c>
      <c r="BI439" s="33">
        <v>0</v>
      </c>
      <c r="BJ439" s="33">
        <v>0</v>
      </c>
      <c r="BK439" s="33">
        <v>0</v>
      </c>
      <c r="BL439" s="33">
        <v>0</v>
      </c>
      <c r="BM439" s="33">
        <v>0</v>
      </c>
      <c r="BN439" s="33">
        <v>0</v>
      </c>
      <c r="BO439" s="33">
        <v>0</v>
      </c>
      <c r="BP439" s="33">
        <v>0</v>
      </c>
      <c r="BQ439" s="33">
        <v>0</v>
      </c>
      <c r="BR439" s="33">
        <v>0</v>
      </c>
      <c r="BS439" s="33">
        <v>0</v>
      </c>
      <c r="BT439" s="33">
        <v>0</v>
      </c>
      <c r="BU439" s="33">
        <v>0</v>
      </c>
      <c r="BV439" s="33">
        <v>0</v>
      </c>
      <c r="BW439" s="33">
        <v>0</v>
      </c>
      <c r="BX439" s="33">
        <v>0</v>
      </c>
      <c r="BY439" s="33">
        <v>0</v>
      </c>
      <c r="BZ439" s="33">
        <v>0</v>
      </c>
      <c r="CA439" s="33">
        <v>0</v>
      </c>
      <c r="CB439" s="33">
        <v>0</v>
      </c>
      <c r="CC439" s="33">
        <v>0</v>
      </c>
      <c r="CD439" s="33">
        <v>0</v>
      </c>
      <c r="CE439" s="33">
        <v>0</v>
      </c>
      <c r="CF439" s="33">
        <v>0</v>
      </c>
      <c r="CG439" s="33">
        <v>0</v>
      </c>
      <c r="CH439" s="33">
        <v>0</v>
      </c>
      <c r="CI439" s="33">
        <v>0</v>
      </c>
      <c r="CJ439" s="33">
        <v>0</v>
      </c>
      <c r="CK439" s="33">
        <v>0</v>
      </c>
      <c r="CL439" s="33">
        <v>0</v>
      </c>
      <c r="CM439" s="33">
        <v>0</v>
      </c>
      <c r="CN439" s="33">
        <v>0</v>
      </c>
      <c r="CO439" s="33">
        <v>0</v>
      </c>
      <c r="CP439" s="33">
        <v>0</v>
      </c>
      <c r="CQ439" s="33">
        <v>0</v>
      </c>
      <c r="CR439" s="33">
        <v>0</v>
      </c>
      <c r="CS439" s="31">
        <f t="shared" si="1399"/>
        <v>1</v>
      </c>
      <c r="CT439" s="33">
        <v>0</v>
      </c>
      <c r="CU439" s="33">
        <v>0</v>
      </c>
      <c r="CV439" s="33">
        <v>0</v>
      </c>
      <c r="CW439" s="33">
        <v>0</v>
      </c>
      <c r="CX439" s="33">
        <v>0</v>
      </c>
      <c r="CY439" s="33">
        <v>0</v>
      </c>
      <c r="CZ439" s="33">
        <v>0</v>
      </c>
      <c r="DA439" s="33">
        <v>0</v>
      </c>
      <c r="DB439" s="31">
        <f t="shared" si="1400"/>
        <v>1</v>
      </c>
      <c r="DC439" s="33">
        <v>0</v>
      </c>
      <c r="DD439" s="33">
        <v>0</v>
      </c>
      <c r="DE439" s="33">
        <v>0</v>
      </c>
      <c r="DF439" s="33">
        <v>0</v>
      </c>
      <c r="DG439" s="33">
        <v>0</v>
      </c>
      <c r="DH439" s="33">
        <v>0</v>
      </c>
      <c r="DI439" s="33">
        <v>0</v>
      </c>
      <c r="DJ439" s="33">
        <f t="shared" si="1401"/>
        <v>0</v>
      </c>
      <c r="DK439" s="25">
        <f t="shared" si="1365"/>
        <v>1</v>
      </c>
      <c r="DL439" s="25">
        <f t="shared" si="1366"/>
        <v>0</v>
      </c>
      <c r="DM439" s="25">
        <f t="shared" si="1367"/>
        <v>0</v>
      </c>
      <c r="DN439" s="25">
        <f t="shared" si="1368"/>
        <v>0</v>
      </c>
      <c r="DO439" s="25">
        <f t="shared" si="1369"/>
        <v>0</v>
      </c>
      <c r="DP439" s="25">
        <f t="shared" si="1370"/>
        <v>0</v>
      </c>
      <c r="DQ439" s="25">
        <f t="shared" si="1371"/>
        <v>0</v>
      </c>
      <c r="DR439" s="25">
        <f t="shared" si="1372"/>
        <v>0</v>
      </c>
      <c r="DS439" s="25">
        <f t="shared" si="1373"/>
        <v>0</v>
      </c>
      <c r="DT439" s="25">
        <f t="shared" si="1374"/>
        <v>1</v>
      </c>
      <c r="DU439" s="25">
        <f t="shared" si="1375"/>
        <v>0</v>
      </c>
      <c r="DV439" s="25">
        <f t="shared" si="1376"/>
        <v>0</v>
      </c>
      <c r="DW439" s="25">
        <f t="shared" si="1377"/>
        <v>0</v>
      </c>
      <c r="DX439" s="25">
        <f t="shared" si="1378"/>
        <v>0</v>
      </c>
      <c r="DY439" s="25">
        <f t="shared" si="1379"/>
        <v>0</v>
      </c>
      <c r="DZ439" s="25">
        <f t="shared" si="1380"/>
        <v>0</v>
      </c>
      <c r="EA439" s="25">
        <f t="shared" si="1381"/>
        <v>0</v>
      </c>
      <c r="EB439" s="24"/>
    </row>
    <row r="440" spans="1:132" ht="24.95" customHeight="1" x14ac:dyDescent="0.25">
      <c r="A440" s="29" t="s">
        <v>696</v>
      </c>
      <c r="B440" s="24" t="s">
        <v>242</v>
      </c>
      <c r="C440" s="30" t="s">
        <v>697</v>
      </c>
      <c r="D440" s="26">
        <v>3.75</v>
      </c>
      <c r="E440" s="26">
        <v>3.75</v>
      </c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33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  <c r="AV440" s="33"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>
        <v>0</v>
      </c>
      <c r="BE440" s="33">
        <v>0</v>
      </c>
      <c r="BF440" s="33">
        <v>0</v>
      </c>
      <c r="BG440" s="33">
        <v>0</v>
      </c>
      <c r="BH440" s="33">
        <v>0</v>
      </c>
      <c r="BI440" s="33">
        <v>0</v>
      </c>
      <c r="BJ440" s="33">
        <v>0</v>
      </c>
      <c r="BK440" s="33">
        <v>0</v>
      </c>
      <c r="BL440" s="33">
        <v>0</v>
      </c>
      <c r="BM440" s="33">
        <v>0</v>
      </c>
      <c r="BN440" s="33">
        <v>0</v>
      </c>
      <c r="BO440" s="33">
        <v>0</v>
      </c>
      <c r="BP440" s="33">
        <v>0</v>
      </c>
      <c r="BQ440" s="33">
        <v>0</v>
      </c>
      <c r="BR440" s="33">
        <v>0</v>
      </c>
      <c r="BS440" s="33">
        <v>0</v>
      </c>
      <c r="BT440" s="33">
        <v>0</v>
      </c>
      <c r="BU440" s="33">
        <v>0</v>
      </c>
      <c r="BV440" s="33">
        <v>0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C440" s="33">
        <v>0</v>
      </c>
      <c r="CD440" s="33">
        <v>0</v>
      </c>
      <c r="CE440" s="33">
        <v>0</v>
      </c>
      <c r="CF440" s="33">
        <v>0</v>
      </c>
      <c r="CG440" s="33">
        <v>0</v>
      </c>
      <c r="CH440" s="33">
        <v>0</v>
      </c>
      <c r="CI440" s="33">
        <v>0</v>
      </c>
      <c r="CJ440" s="33">
        <v>0</v>
      </c>
      <c r="CK440" s="33">
        <v>0</v>
      </c>
      <c r="CL440" s="33">
        <v>0</v>
      </c>
      <c r="CM440" s="33">
        <v>0</v>
      </c>
      <c r="CN440" s="33">
        <v>0</v>
      </c>
      <c r="CO440" s="33">
        <v>0</v>
      </c>
      <c r="CP440" s="33">
        <v>0</v>
      </c>
      <c r="CQ440" s="33">
        <v>0</v>
      </c>
      <c r="CR440" s="33">
        <v>0</v>
      </c>
      <c r="CS440" s="31">
        <f t="shared" si="1399"/>
        <v>3.75</v>
      </c>
      <c r="CT440" s="33">
        <v>0</v>
      </c>
      <c r="CU440" s="33">
        <v>0</v>
      </c>
      <c r="CV440" s="33">
        <v>0</v>
      </c>
      <c r="CW440" s="33">
        <v>0</v>
      </c>
      <c r="CX440" s="33">
        <v>0</v>
      </c>
      <c r="CY440" s="33">
        <v>0</v>
      </c>
      <c r="CZ440" s="33">
        <v>0</v>
      </c>
      <c r="DA440" s="33">
        <v>0</v>
      </c>
      <c r="DB440" s="31">
        <f t="shared" si="1400"/>
        <v>3.75</v>
      </c>
      <c r="DC440" s="33">
        <v>0</v>
      </c>
      <c r="DD440" s="33">
        <v>0</v>
      </c>
      <c r="DE440" s="33">
        <v>0</v>
      </c>
      <c r="DF440" s="33">
        <v>0</v>
      </c>
      <c r="DG440" s="33">
        <v>0</v>
      </c>
      <c r="DH440" s="33">
        <v>0</v>
      </c>
      <c r="DI440" s="33">
        <v>0</v>
      </c>
      <c r="DJ440" s="33">
        <f t="shared" si="1401"/>
        <v>0</v>
      </c>
      <c r="DK440" s="25">
        <f t="shared" si="1365"/>
        <v>3.75</v>
      </c>
      <c r="DL440" s="25">
        <f t="shared" si="1366"/>
        <v>0</v>
      </c>
      <c r="DM440" s="25">
        <f t="shared" si="1367"/>
        <v>0</v>
      </c>
      <c r="DN440" s="25">
        <f t="shared" si="1368"/>
        <v>0</v>
      </c>
      <c r="DO440" s="25">
        <f t="shared" si="1369"/>
        <v>0</v>
      </c>
      <c r="DP440" s="25">
        <f t="shared" si="1370"/>
        <v>0</v>
      </c>
      <c r="DQ440" s="25">
        <f t="shared" si="1371"/>
        <v>0</v>
      </c>
      <c r="DR440" s="25">
        <f t="shared" si="1372"/>
        <v>0</v>
      </c>
      <c r="DS440" s="25">
        <f t="shared" si="1373"/>
        <v>0</v>
      </c>
      <c r="DT440" s="25">
        <f t="shared" si="1374"/>
        <v>3.75</v>
      </c>
      <c r="DU440" s="25">
        <f t="shared" si="1375"/>
        <v>0</v>
      </c>
      <c r="DV440" s="25">
        <f t="shared" si="1376"/>
        <v>0</v>
      </c>
      <c r="DW440" s="25">
        <f t="shared" si="1377"/>
        <v>0</v>
      </c>
      <c r="DX440" s="25">
        <f t="shared" si="1378"/>
        <v>0</v>
      </c>
      <c r="DY440" s="25">
        <f t="shared" si="1379"/>
        <v>0</v>
      </c>
      <c r="DZ440" s="25">
        <f t="shared" si="1380"/>
        <v>0</v>
      </c>
      <c r="EA440" s="25">
        <f t="shared" si="1381"/>
        <v>0</v>
      </c>
      <c r="EB440" s="24"/>
    </row>
    <row r="441" spans="1:132" ht="24.95" customHeight="1" x14ac:dyDescent="0.25">
      <c r="A441" s="29" t="s">
        <v>698</v>
      </c>
      <c r="B441" s="24" t="s">
        <v>227</v>
      </c>
      <c r="C441" s="30" t="s">
        <v>699</v>
      </c>
      <c r="D441" s="26">
        <v>0.7</v>
      </c>
      <c r="E441" s="26">
        <v>0.7</v>
      </c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3">
        <v>0</v>
      </c>
      <c r="AD441" s="33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>
        <v>0</v>
      </c>
      <c r="BJ441" s="33">
        <v>0</v>
      </c>
      <c r="BK441" s="33">
        <v>0</v>
      </c>
      <c r="BL441" s="33">
        <v>0</v>
      </c>
      <c r="BM441" s="33">
        <v>0</v>
      </c>
      <c r="BN441" s="33">
        <v>0</v>
      </c>
      <c r="BO441" s="33">
        <v>0</v>
      </c>
      <c r="BP441" s="33">
        <v>0</v>
      </c>
      <c r="BQ441" s="33">
        <v>0</v>
      </c>
      <c r="BR441" s="33">
        <v>0</v>
      </c>
      <c r="BS441" s="33">
        <v>0</v>
      </c>
      <c r="BT441" s="33">
        <v>0</v>
      </c>
      <c r="BU441" s="33">
        <v>0</v>
      </c>
      <c r="BV441" s="33">
        <v>0</v>
      </c>
      <c r="BW441" s="33">
        <v>0</v>
      </c>
      <c r="BX441" s="33">
        <v>0</v>
      </c>
      <c r="BY441" s="33">
        <v>0</v>
      </c>
      <c r="BZ441" s="33">
        <v>0</v>
      </c>
      <c r="CA441" s="33">
        <v>0</v>
      </c>
      <c r="CB441" s="33">
        <v>0</v>
      </c>
      <c r="CC441" s="33">
        <v>0</v>
      </c>
      <c r="CD441" s="33">
        <v>0</v>
      </c>
      <c r="CE441" s="33">
        <v>0</v>
      </c>
      <c r="CF441" s="33">
        <v>0</v>
      </c>
      <c r="CG441" s="33">
        <v>0</v>
      </c>
      <c r="CH441" s="33">
        <v>0</v>
      </c>
      <c r="CI441" s="33">
        <v>0</v>
      </c>
      <c r="CJ441" s="33">
        <v>0</v>
      </c>
      <c r="CK441" s="33">
        <v>0</v>
      </c>
      <c r="CL441" s="33">
        <v>0</v>
      </c>
      <c r="CM441" s="33">
        <v>0</v>
      </c>
      <c r="CN441" s="33">
        <v>0</v>
      </c>
      <c r="CO441" s="33">
        <v>0</v>
      </c>
      <c r="CP441" s="33">
        <v>0</v>
      </c>
      <c r="CQ441" s="33">
        <v>0</v>
      </c>
      <c r="CR441" s="33">
        <v>0</v>
      </c>
      <c r="CS441" s="31">
        <f t="shared" si="1399"/>
        <v>0.7</v>
      </c>
      <c r="CT441" s="33">
        <v>0</v>
      </c>
      <c r="CU441" s="33">
        <v>0</v>
      </c>
      <c r="CV441" s="33">
        <v>0</v>
      </c>
      <c r="CW441" s="33">
        <v>0</v>
      </c>
      <c r="CX441" s="33">
        <v>0</v>
      </c>
      <c r="CY441" s="33">
        <v>0</v>
      </c>
      <c r="CZ441" s="33">
        <v>0</v>
      </c>
      <c r="DA441" s="33">
        <v>0</v>
      </c>
      <c r="DB441" s="31">
        <f t="shared" si="1400"/>
        <v>0.7</v>
      </c>
      <c r="DC441" s="33">
        <v>0</v>
      </c>
      <c r="DD441" s="33">
        <v>0</v>
      </c>
      <c r="DE441" s="33">
        <v>0</v>
      </c>
      <c r="DF441" s="33">
        <v>0</v>
      </c>
      <c r="DG441" s="33">
        <v>0</v>
      </c>
      <c r="DH441" s="33">
        <v>0</v>
      </c>
      <c r="DI441" s="33">
        <v>0</v>
      </c>
      <c r="DJ441" s="33">
        <f t="shared" si="1401"/>
        <v>0</v>
      </c>
      <c r="DK441" s="25">
        <f t="shared" si="1365"/>
        <v>0.7</v>
      </c>
      <c r="DL441" s="25">
        <f t="shared" si="1366"/>
        <v>0</v>
      </c>
      <c r="DM441" s="25">
        <f t="shared" si="1367"/>
        <v>0</v>
      </c>
      <c r="DN441" s="25">
        <f t="shared" si="1368"/>
        <v>0</v>
      </c>
      <c r="DO441" s="25">
        <f t="shared" si="1369"/>
        <v>0</v>
      </c>
      <c r="DP441" s="25">
        <f t="shared" si="1370"/>
        <v>0</v>
      </c>
      <c r="DQ441" s="25">
        <f t="shared" si="1371"/>
        <v>0</v>
      </c>
      <c r="DR441" s="25">
        <f t="shared" si="1372"/>
        <v>0</v>
      </c>
      <c r="DS441" s="25">
        <f t="shared" si="1373"/>
        <v>0</v>
      </c>
      <c r="DT441" s="25">
        <f t="shared" si="1374"/>
        <v>0.7</v>
      </c>
      <c r="DU441" s="25">
        <f t="shared" si="1375"/>
        <v>0</v>
      </c>
      <c r="DV441" s="25">
        <f t="shared" si="1376"/>
        <v>0</v>
      </c>
      <c r="DW441" s="25">
        <f t="shared" si="1377"/>
        <v>0</v>
      </c>
      <c r="DX441" s="25">
        <f t="shared" si="1378"/>
        <v>0</v>
      </c>
      <c r="DY441" s="25">
        <f t="shared" si="1379"/>
        <v>0</v>
      </c>
      <c r="DZ441" s="25">
        <f t="shared" si="1380"/>
        <v>0</v>
      </c>
      <c r="EA441" s="25">
        <f t="shared" si="1381"/>
        <v>0</v>
      </c>
      <c r="EB441" s="24"/>
    </row>
    <row r="442" spans="1:132" ht="24.95" customHeight="1" x14ac:dyDescent="0.25">
      <c r="A442" s="29" t="s">
        <v>700</v>
      </c>
      <c r="B442" s="24" t="s">
        <v>228</v>
      </c>
      <c r="C442" s="30" t="s">
        <v>701</v>
      </c>
      <c r="D442" s="26">
        <v>0.7</v>
      </c>
      <c r="E442" s="26">
        <v>0.7</v>
      </c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3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  <c r="AV442" s="33"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>
        <v>0</v>
      </c>
      <c r="BE442" s="33">
        <v>0</v>
      </c>
      <c r="BF442" s="33">
        <v>0</v>
      </c>
      <c r="BG442" s="33">
        <v>0</v>
      </c>
      <c r="BH442" s="33">
        <v>0</v>
      </c>
      <c r="BI442" s="33">
        <v>0</v>
      </c>
      <c r="BJ442" s="33">
        <v>0</v>
      </c>
      <c r="BK442" s="33">
        <v>0</v>
      </c>
      <c r="BL442" s="33">
        <v>0</v>
      </c>
      <c r="BM442" s="33">
        <v>0</v>
      </c>
      <c r="BN442" s="33">
        <v>0</v>
      </c>
      <c r="BO442" s="33">
        <v>0</v>
      </c>
      <c r="BP442" s="33">
        <v>0</v>
      </c>
      <c r="BQ442" s="33">
        <v>0</v>
      </c>
      <c r="BR442" s="33">
        <v>0</v>
      </c>
      <c r="BS442" s="33">
        <v>0</v>
      </c>
      <c r="BT442" s="33">
        <v>0</v>
      </c>
      <c r="BU442" s="33">
        <v>0</v>
      </c>
      <c r="BV442" s="33">
        <v>0</v>
      </c>
      <c r="BW442" s="33">
        <v>0</v>
      </c>
      <c r="BX442" s="33">
        <v>0</v>
      </c>
      <c r="BY442" s="33">
        <v>0</v>
      </c>
      <c r="BZ442" s="33">
        <v>0</v>
      </c>
      <c r="CA442" s="33">
        <v>0</v>
      </c>
      <c r="CB442" s="33">
        <v>0</v>
      </c>
      <c r="CC442" s="33">
        <v>0</v>
      </c>
      <c r="CD442" s="33">
        <v>0</v>
      </c>
      <c r="CE442" s="33">
        <v>0</v>
      </c>
      <c r="CF442" s="33">
        <v>0</v>
      </c>
      <c r="CG442" s="33">
        <v>0</v>
      </c>
      <c r="CH442" s="33">
        <v>0</v>
      </c>
      <c r="CI442" s="33">
        <v>0</v>
      </c>
      <c r="CJ442" s="33">
        <v>0</v>
      </c>
      <c r="CK442" s="33">
        <v>0</v>
      </c>
      <c r="CL442" s="33">
        <v>0</v>
      </c>
      <c r="CM442" s="33">
        <v>0</v>
      </c>
      <c r="CN442" s="33">
        <v>0</v>
      </c>
      <c r="CO442" s="33">
        <v>0</v>
      </c>
      <c r="CP442" s="33">
        <v>0</v>
      </c>
      <c r="CQ442" s="33">
        <v>0</v>
      </c>
      <c r="CR442" s="33">
        <v>0</v>
      </c>
      <c r="CS442" s="31">
        <f>D442</f>
        <v>0.7</v>
      </c>
      <c r="CT442" s="33">
        <v>0</v>
      </c>
      <c r="CU442" s="33">
        <v>0</v>
      </c>
      <c r="CV442" s="33">
        <v>0</v>
      </c>
      <c r="CW442" s="33">
        <v>0</v>
      </c>
      <c r="CX442" s="33">
        <v>0</v>
      </c>
      <c r="CY442" s="33">
        <v>0</v>
      </c>
      <c r="CZ442" s="33">
        <v>0</v>
      </c>
      <c r="DA442" s="33">
        <v>0</v>
      </c>
      <c r="DB442" s="31">
        <f t="shared" si="1400"/>
        <v>0.7</v>
      </c>
      <c r="DC442" s="33">
        <v>0</v>
      </c>
      <c r="DD442" s="33">
        <v>0</v>
      </c>
      <c r="DE442" s="33">
        <v>0</v>
      </c>
      <c r="DF442" s="33">
        <v>0</v>
      </c>
      <c r="DG442" s="33">
        <v>0</v>
      </c>
      <c r="DH442" s="33">
        <v>0</v>
      </c>
      <c r="DI442" s="33">
        <v>0</v>
      </c>
      <c r="DJ442" s="33">
        <f t="shared" si="1401"/>
        <v>0</v>
      </c>
      <c r="DK442" s="25">
        <f t="shared" si="1365"/>
        <v>0.7</v>
      </c>
      <c r="DL442" s="25">
        <f t="shared" si="1366"/>
        <v>0</v>
      </c>
      <c r="DM442" s="25">
        <f t="shared" si="1367"/>
        <v>0</v>
      </c>
      <c r="DN442" s="25">
        <f t="shared" si="1368"/>
        <v>0</v>
      </c>
      <c r="DO442" s="25">
        <f t="shared" si="1369"/>
        <v>0</v>
      </c>
      <c r="DP442" s="25">
        <f t="shared" si="1370"/>
        <v>0</v>
      </c>
      <c r="DQ442" s="25">
        <f t="shared" si="1371"/>
        <v>0</v>
      </c>
      <c r="DR442" s="25">
        <f t="shared" si="1372"/>
        <v>0</v>
      </c>
      <c r="DS442" s="25">
        <f t="shared" si="1373"/>
        <v>0</v>
      </c>
      <c r="DT442" s="25">
        <f t="shared" si="1374"/>
        <v>0.7</v>
      </c>
      <c r="DU442" s="25">
        <f t="shared" si="1375"/>
        <v>0</v>
      </c>
      <c r="DV442" s="25">
        <f t="shared" si="1376"/>
        <v>0</v>
      </c>
      <c r="DW442" s="25">
        <f t="shared" si="1377"/>
        <v>0</v>
      </c>
      <c r="DX442" s="25">
        <f t="shared" si="1378"/>
        <v>0</v>
      </c>
      <c r="DY442" s="25">
        <f t="shared" si="1379"/>
        <v>0</v>
      </c>
      <c r="DZ442" s="25">
        <f t="shared" si="1380"/>
        <v>0</v>
      </c>
      <c r="EA442" s="25">
        <f t="shared" si="1381"/>
        <v>0</v>
      </c>
      <c r="EB442" s="24"/>
    </row>
    <row r="443" spans="1:132" ht="24.95" customHeight="1" x14ac:dyDescent="0.25">
      <c r="A443" s="29" t="s">
        <v>702</v>
      </c>
      <c r="B443" s="24" t="s">
        <v>703</v>
      </c>
      <c r="C443" s="30" t="s">
        <v>704</v>
      </c>
      <c r="D443" s="26">
        <v>0.19882759254423166</v>
      </c>
      <c r="E443" s="26">
        <v>0.19882759254423166</v>
      </c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33">
        <v>0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  <c r="AV443" s="33"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>
        <v>0</v>
      </c>
      <c r="BE443" s="33">
        <v>0</v>
      </c>
      <c r="BF443" s="33">
        <v>0</v>
      </c>
      <c r="BG443" s="33">
        <v>0</v>
      </c>
      <c r="BH443" s="33">
        <v>0</v>
      </c>
      <c r="BI443" s="33">
        <v>0</v>
      </c>
      <c r="BJ443" s="33">
        <v>0</v>
      </c>
      <c r="BK443" s="33">
        <v>0</v>
      </c>
      <c r="BL443" s="33">
        <v>0</v>
      </c>
      <c r="BM443" s="33">
        <v>0</v>
      </c>
      <c r="BN443" s="33">
        <v>0</v>
      </c>
      <c r="BO443" s="33">
        <v>0</v>
      </c>
      <c r="BP443" s="33">
        <v>0</v>
      </c>
      <c r="BQ443" s="33">
        <v>0</v>
      </c>
      <c r="BR443" s="33">
        <v>0</v>
      </c>
      <c r="BS443" s="33">
        <v>0</v>
      </c>
      <c r="BT443" s="33">
        <v>0</v>
      </c>
      <c r="BU443" s="33">
        <v>0</v>
      </c>
      <c r="BV443" s="33">
        <v>0</v>
      </c>
      <c r="BW443" s="33">
        <v>0</v>
      </c>
      <c r="BX443" s="33">
        <v>0</v>
      </c>
      <c r="BY443" s="33">
        <v>0</v>
      </c>
      <c r="BZ443" s="33">
        <v>0</v>
      </c>
      <c r="CA443" s="33">
        <v>0</v>
      </c>
      <c r="CB443" s="33">
        <v>0</v>
      </c>
      <c r="CC443" s="33">
        <v>0</v>
      </c>
      <c r="CD443" s="33">
        <v>0</v>
      </c>
      <c r="CE443" s="33">
        <v>0</v>
      </c>
      <c r="CF443" s="33">
        <v>0</v>
      </c>
      <c r="CG443" s="33">
        <v>0</v>
      </c>
      <c r="CH443" s="33">
        <v>0</v>
      </c>
      <c r="CI443" s="33">
        <v>0</v>
      </c>
      <c r="CJ443" s="33">
        <v>0</v>
      </c>
      <c r="CK443" s="33">
        <v>0</v>
      </c>
      <c r="CL443" s="33">
        <v>0</v>
      </c>
      <c r="CM443" s="33">
        <v>0</v>
      </c>
      <c r="CN443" s="33">
        <v>0</v>
      </c>
      <c r="CO443" s="33">
        <v>0</v>
      </c>
      <c r="CP443" s="33">
        <v>0</v>
      </c>
      <c r="CQ443" s="33">
        <v>0</v>
      </c>
      <c r="CR443" s="33">
        <v>0</v>
      </c>
      <c r="CS443" s="31">
        <f>D443</f>
        <v>0.19882759254423166</v>
      </c>
      <c r="CT443" s="33">
        <v>0</v>
      </c>
      <c r="CU443" s="33">
        <v>0</v>
      </c>
      <c r="CV443" s="33">
        <v>0</v>
      </c>
      <c r="CW443" s="33">
        <v>0</v>
      </c>
      <c r="CX443" s="33">
        <v>0</v>
      </c>
      <c r="CY443" s="33">
        <v>0</v>
      </c>
      <c r="CZ443" s="33">
        <v>0</v>
      </c>
      <c r="DA443" s="33">
        <v>0</v>
      </c>
      <c r="DB443" s="31">
        <f t="shared" si="1400"/>
        <v>0.19882759254423166</v>
      </c>
      <c r="DC443" s="33">
        <v>0</v>
      </c>
      <c r="DD443" s="33">
        <v>0</v>
      </c>
      <c r="DE443" s="33">
        <v>0</v>
      </c>
      <c r="DF443" s="33">
        <v>0</v>
      </c>
      <c r="DG443" s="33">
        <v>0</v>
      </c>
      <c r="DH443" s="33">
        <v>0</v>
      </c>
      <c r="DI443" s="33">
        <v>0</v>
      </c>
      <c r="DJ443" s="33">
        <f>X443+AP443+BH443+BZ443+CR443</f>
        <v>0</v>
      </c>
      <c r="DK443" s="25">
        <f t="shared" si="1365"/>
        <v>0.19882759254423166</v>
      </c>
      <c r="DL443" s="25">
        <f t="shared" si="1366"/>
        <v>0</v>
      </c>
      <c r="DM443" s="25">
        <f t="shared" si="1367"/>
        <v>0</v>
      </c>
      <c r="DN443" s="25">
        <f t="shared" si="1368"/>
        <v>0</v>
      </c>
      <c r="DO443" s="25">
        <f t="shared" si="1369"/>
        <v>0</v>
      </c>
      <c r="DP443" s="25">
        <f t="shared" si="1370"/>
        <v>0</v>
      </c>
      <c r="DQ443" s="25">
        <f t="shared" si="1371"/>
        <v>0</v>
      </c>
      <c r="DR443" s="25">
        <f t="shared" si="1372"/>
        <v>0</v>
      </c>
      <c r="DS443" s="25">
        <f t="shared" si="1373"/>
        <v>0</v>
      </c>
      <c r="DT443" s="25">
        <f t="shared" si="1374"/>
        <v>0.19882759254423166</v>
      </c>
      <c r="DU443" s="25">
        <f t="shared" si="1375"/>
        <v>0</v>
      </c>
      <c r="DV443" s="25">
        <f t="shared" si="1376"/>
        <v>0</v>
      </c>
      <c r="DW443" s="25">
        <f t="shared" si="1377"/>
        <v>0</v>
      </c>
      <c r="DX443" s="25">
        <f t="shared" si="1378"/>
        <v>0</v>
      </c>
      <c r="DY443" s="25">
        <f t="shared" si="1379"/>
        <v>0</v>
      </c>
      <c r="DZ443" s="25">
        <f t="shared" si="1380"/>
        <v>0</v>
      </c>
      <c r="EA443" s="25">
        <f t="shared" si="1381"/>
        <v>0</v>
      </c>
      <c r="EB443" s="24"/>
    </row>
  </sheetData>
  <mergeCells count="55">
    <mergeCell ref="EB12:EB16"/>
    <mergeCell ref="X13:AO13"/>
    <mergeCell ref="AP13:BG13"/>
    <mergeCell ref="BH13:BY13"/>
    <mergeCell ref="BZ13:CQ13"/>
    <mergeCell ref="CR13:DI13"/>
    <mergeCell ref="DJ13:EA13"/>
    <mergeCell ref="X14:AF14"/>
    <mergeCell ref="AG14:AO14"/>
    <mergeCell ref="AP14:AX14"/>
    <mergeCell ref="AY14:BG14"/>
    <mergeCell ref="BH14:BP14"/>
    <mergeCell ref="BQ14:BY14"/>
    <mergeCell ref="Y15:AF15"/>
    <mergeCell ref="AH15:AO15"/>
    <mergeCell ref="A11:DZ11"/>
    <mergeCell ref="A12:A16"/>
    <mergeCell ref="B12:B16"/>
    <mergeCell ref="C12:C16"/>
    <mergeCell ref="D12:E14"/>
    <mergeCell ref="F12:W12"/>
    <mergeCell ref="BZ14:CH14"/>
    <mergeCell ref="CS15:CZ15"/>
    <mergeCell ref="DJ14:DR14"/>
    <mergeCell ref="DS14:EA14"/>
    <mergeCell ref="D15:D16"/>
    <mergeCell ref="E15:E16"/>
    <mergeCell ref="CI14:CQ14"/>
    <mergeCell ref="CR14:CZ14"/>
    <mergeCell ref="DA14:DI14"/>
    <mergeCell ref="DT15:EA15"/>
    <mergeCell ref="A10:AO10"/>
    <mergeCell ref="AK1:AO1"/>
    <mergeCell ref="AK2:AO2"/>
    <mergeCell ref="AK3:AO3"/>
    <mergeCell ref="A4:AO4"/>
    <mergeCell ref="A5:AO5"/>
    <mergeCell ref="A6:AO6"/>
    <mergeCell ref="A7:AO7"/>
    <mergeCell ref="A8:AO8"/>
    <mergeCell ref="A9:AO9"/>
    <mergeCell ref="F13:W13"/>
    <mergeCell ref="X12:EA12"/>
    <mergeCell ref="G15:N15"/>
    <mergeCell ref="F14:N14"/>
    <mergeCell ref="P15:W15"/>
    <mergeCell ref="O14:W14"/>
    <mergeCell ref="DB15:DI15"/>
    <mergeCell ref="DK15:DR15"/>
    <mergeCell ref="AZ15:BG15"/>
    <mergeCell ref="BI15:BP15"/>
    <mergeCell ref="BR15:BY15"/>
    <mergeCell ref="CA15:CH15"/>
    <mergeCell ref="CJ15:CQ15"/>
    <mergeCell ref="AQ15:AX15"/>
  </mergeCells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 differentFirst="1">
    <oddHeader>&amp;C&amp;P</oddHeader>
  </headerFooter>
  <colBreaks count="2" manualBreakCount="2">
    <brk id="40" max="327" man="1"/>
    <brk id="95" max="3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4.</vt:lpstr>
      <vt:lpstr>Лист1</vt:lpstr>
      <vt:lpstr>'Форма 4.'!Область_печати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2021-04-28T07:57:28Z</cp:lastPrinted>
  <dcterms:created xsi:type="dcterms:W3CDTF">2017-02-22T03:25:34Z</dcterms:created>
  <dcterms:modified xsi:type="dcterms:W3CDTF">2022-12-29T08:50:02Z</dcterms:modified>
</cp:coreProperties>
</file>